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kmommens\Documents\"/>
    </mc:Choice>
  </mc:AlternateContent>
  <xr:revisionPtr revIDLastSave="0" documentId="13_ncr:1_{28C25FFC-2BCF-49AF-A57D-BF393AACFDC1}" xr6:coauthVersionLast="47" xr6:coauthVersionMax="47" xr10:uidLastSave="{00000000-0000-0000-0000-000000000000}"/>
  <bookViews>
    <workbookView xWindow="-108" yWindow="-108" windowWidth="23256" windowHeight="12456" firstSheet="2" activeTab="2" xr2:uid="{DD5ABC88-C62D-43A2-A552-AD2B1A88E9F8}"/>
  </bookViews>
  <sheets>
    <sheet name="INTRODUCTION" sheetId="5" r:id="rId1"/>
    <sheet name="INPUT_BIPT" sheetId="1" r:id="rId2"/>
    <sheet name="INPUT_OPERATEUR_SCOPE" sheetId="6" r:id="rId3"/>
    <sheet name="INPUT_OPERATEUR_DISTRIBUTION" sheetId="7" r:id="rId4"/>
    <sheet name="HYPOTHESES" sheetId="2" r:id="rId5"/>
    <sheet name="VALEURS_DE_CALCULS" sheetId="3" r:id="rId6"/>
    <sheet name="DASHBOARD" sheetId="4"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6" i="6" l="1"/>
  <c r="C46" i="6"/>
  <c r="D46" i="6"/>
  <c r="E46" i="6"/>
  <c r="F46" i="6"/>
  <c r="G46" i="6"/>
  <c r="B47" i="6"/>
  <c r="C47" i="6"/>
  <c r="D47" i="6"/>
  <c r="E47" i="6"/>
  <c r="F47" i="6"/>
  <c r="G47" i="6"/>
  <c r="C45" i="6"/>
  <c r="D45" i="6"/>
  <c r="E45" i="6"/>
  <c r="F45" i="6"/>
  <c r="G45" i="6"/>
  <c r="B45" i="6"/>
  <c r="B46" i="7"/>
  <c r="C46" i="7"/>
  <c r="D46" i="7"/>
  <c r="E46" i="7"/>
  <c r="F46" i="7"/>
  <c r="G46" i="7"/>
  <c r="B47" i="7"/>
  <c r="C47" i="7"/>
  <c r="D47" i="7"/>
  <c r="E47" i="7"/>
  <c r="F47" i="7"/>
  <c r="G47" i="7"/>
  <c r="C45" i="7"/>
  <c r="D45" i="7"/>
  <c r="E45" i="7"/>
  <c r="F45" i="7"/>
  <c r="G45" i="7"/>
  <c r="B45" i="7"/>
  <c r="B29" i="7"/>
  <c r="B31" i="7"/>
  <c r="C31" i="7"/>
  <c r="D31" i="7"/>
  <c r="E31" i="7"/>
  <c r="F31" i="7"/>
  <c r="G31" i="7"/>
  <c r="B32" i="7"/>
  <c r="C32" i="7"/>
  <c r="D32" i="7"/>
  <c r="E32" i="7"/>
  <c r="F32" i="7"/>
  <c r="G32" i="7"/>
  <c r="B33" i="7"/>
  <c r="C33" i="7"/>
  <c r="D33" i="7"/>
  <c r="E33" i="7"/>
  <c r="F33" i="7"/>
  <c r="G33" i="7"/>
  <c r="B34" i="7"/>
  <c r="C34" i="7"/>
  <c r="D34" i="7"/>
  <c r="E34" i="7"/>
  <c r="F34" i="7"/>
  <c r="G34" i="7"/>
  <c r="B35" i="7"/>
  <c r="C35" i="7"/>
  <c r="D35" i="7"/>
  <c r="E35" i="7"/>
  <c r="F35" i="7"/>
  <c r="G35" i="7"/>
  <c r="B36" i="7"/>
  <c r="C36" i="7"/>
  <c r="D36" i="7"/>
  <c r="E36" i="7"/>
  <c r="F36" i="7"/>
  <c r="G36" i="7"/>
  <c r="B37" i="7"/>
  <c r="C37" i="7"/>
  <c r="D37" i="7"/>
  <c r="E37" i="7"/>
  <c r="F37" i="7"/>
  <c r="G37" i="7"/>
  <c r="B38" i="7"/>
  <c r="C38" i="7"/>
  <c r="D38" i="7"/>
  <c r="E38" i="7"/>
  <c r="F38" i="7"/>
  <c r="G38" i="7"/>
  <c r="B39" i="7"/>
  <c r="C39" i="7"/>
  <c r="D39" i="7"/>
  <c r="E39" i="7"/>
  <c r="F39" i="7"/>
  <c r="G39" i="7"/>
  <c r="B40" i="7"/>
  <c r="C40" i="7"/>
  <c r="D40" i="7"/>
  <c r="E40" i="7"/>
  <c r="F40" i="7"/>
  <c r="G40" i="7"/>
  <c r="B41" i="7"/>
  <c r="C41" i="7"/>
  <c r="D41" i="7"/>
  <c r="E41" i="7"/>
  <c r="F41" i="7"/>
  <c r="G41" i="7"/>
  <c r="C30" i="7"/>
  <c r="D30" i="7"/>
  <c r="E30" i="7"/>
  <c r="F30" i="7"/>
  <c r="G30" i="7"/>
  <c r="H30" i="7"/>
  <c r="B30" i="7"/>
  <c r="B27" i="7"/>
  <c r="C27" i="7"/>
  <c r="D27" i="7"/>
  <c r="E27" i="7"/>
  <c r="F27" i="7"/>
  <c r="G27" i="7"/>
  <c r="B28" i="7"/>
  <c r="C28" i="7"/>
  <c r="D28" i="7"/>
  <c r="E28" i="7"/>
  <c r="F28" i="7"/>
  <c r="G28" i="7"/>
  <c r="C26" i="7"/>
  <c r="D26" i="7"/>
  <c r="E26" i="7"/>
  <c r="F26" i="7"/>
  <c r="G26" i="7"/>
  <c r="B26" i="7"/>
  <c r="B26" i="6"/>
  <c r="B11" i="6"/>
  <c r="B8" i="7"/>
  <c r="B22" i="6"/>
  <c r="B21" i="6"/>
  <c r="B20" i="6"/>
  <c r="B19" i="6"/>
  <c r="B18" i="6"/>
  <c r="B17" i="6"/>
  <c r="B16" i="6"/>
  <c r="B15" i="6"/>
  <c r="B14" i="6"/>
  <c r="B13" i="6"/>
  <c r="B12" i="6"/>
  <c r="B10" i="6"/>
  <c r="B8" i="6"/>
  <c r="B7" i="6"/>
  <c r="A47" i="7" l="1"/>
  <c r="A47" i="6"/>
  <c r="A46" i="6"/>
  <c r="A46" i="7"/>
  <c r="A45" i="7"/>
  <c r="A45" i="6"/>
  <c r="H47" i="6"/>
  <c r="H46" i="6"/>
  <c r="H45" i="6"/>
  <c r="H47" i="7"/>
  <c r="H46" i="7"/>
  <c r="H45" i="7"/>
  <c r="G44" i="7"/>
  <c r="G44" i="6"/>
  <c r="G25" i="6"/>
  <c r="F44" i="6"/>
  <c r="E44" i="6"/>
  <c r="F44" i="7"/>
  <c r="F25" i="7"/>
  <c r="E44" i="7"/>
  <c r="D44" i="7"/>
  <c r="D44" i="6"/>
  <c r="D25" i="6"/>
  <c r="C44" i="6"/>
  <c r="C44" i="7"/>
  <c r="C25" i="7"/>
  <c r="B44" i="7"/>
  <c r="B44" i="6"/>
  <c r="B25" i="6"/>
  <c r="A41" i="6"/>
  <c r="A41" i="7"/>
  <c r="A32" i="7"/>
  <c r="A32" i="6"/>
  <c r="A31" i="7"/>
  <c r="A30" i="7"/>
  <c r="A30" i="6"/>
  <c r="A29" i="6"/>
  <c r="A29" i="7"/>
  <c r="A28" i="7"/>
  <c r="A28" i="6"/>
  <c r="A27" i="6"/>
  <c r="A27" i="7"/>
  <c r="H41" i="7"/>
  <c r="H39" i="7"/>
  <c r="H38" i="7"/>
  <c r="H37" i="7"/>
  <c r="H36" i="7"/>
  <c r="H35" i="7"/>
  <c r="H34" i="7"/>
  <c r="H33" i="7"/>
  <c r="H32" i="7"/>
  <c r="H31" i="7"/>
  <c r="H29" i="7"/>
  <c r="H28" i="7"/>
  <c r="H27" i="7"/>
  <c r="H26" i="7"/>
  <c r="C22" i="7"/>
  <c r="H41" i="6"/>
  <c r="H39" i="6"/>
  <c r="H38" i="6"/>
  <c r="H37" i="6"/>
  <c r="H36" i="6"/>
  <c r="H35" i="6"/>
  <c r="H34" i="6"/>
  <c r="H33" i="6"/>
  <c r="H32" i="6"/>
  <c r="H31" i="6"/>
  <c r="H30" i="6"/>
  <c r="H29" i="6"/>
  <c r="H28" i="6"/>
  <c r="H27" i="6"/>
  <c r="H26" i="6"/>
  <c r="A26" i="7"/>
  <c r="G28" i="6"/>
  <c r="F28" i="6"/>
  <c r="E28" i="6"/>
  <c r="D28" i="6"/>
  <c r="C28" i="6"/>
  <c r="G27" i="6"/>
  <c r="F27" i="6"/>
  <c r="E27" i="6"/>
  <c r="D27" i="6"/>
  <c r="C27" i="6"/>
  <c r="G26" i="6"/>
  <c r="F26" i="6"/>
  <c r="E26" i="6"/>
  <c r="D26" i="6"/>
  <c r="C26" i="6"/>
  <c r="G41" i="6"/>
  <c r="F41" i="6"/>
  <c r="E41" i="6"/>
  <c r="D41" i="6"/>
  <c r="C41" i="6"/>
  <c r="G40" i="6"/>
  <c r="F40" i="6"/>
  <c r="E40" i="6"/>
  <c r="D40" i="6"/>
  <c r="C40" i="6"/>
  <c r="G39" i="6"/>
  <c r="F39" i="6"/>
  <c r="E39" i="6"/>
  <c r="D39" i="6"/>
  <c r="C39" i="6"/>
  <c r="G38" i="6"/>
  <c r="F38" i="6"/>
  <c r="E38" i="6"/>
  <c r="D38" i="6"/>
  <c r="C38" i="6"/>
  <c r="G37" i="6"/>
  <c r="F37" i="6"/>
  <c r="E37" i="6"/>
  <c r="D37" i="6"/>
  <c r="C37" i="6"/>
  <c r="G36" i="6"/>
  <c r="F36" i="6"/>
  <c r="E36" i="6"/>
  <c r="D36" i="6"/>
  <c r="C36" i="6"/>
  <c r="G35" i="6"/>
  <c r="F35" i="6"/>
  <c r="E35" i="6"/>
  <c r="D35" i="6"/>
  <c r="C35" i="6"/>
  <c r="G34" i="6"/>
  <c r="F34" i="6"/>
  <c r="E34" i="6"/>
  <c r="D34" i="6"/>
  <c r="C34" i="6"/>
  <c r="G33" i="6"/>
  <c r="F33" i="6"/>
  <c r="E33" i="6"/>
  <c r="D33" i="6"/>
  <c r="C33" i="6"/>
  <c r="G32" i="6"/>
  <c r="F32" i="6"/>
  <c r="E32" i="6"/>
  <c r="D32" i="6"/>
  <c r="C32" i="6"/>
  <c r="G30" i="6"/>
  <c r="F30" i="6"/>
  <c r="E30" i="6"/>
  <c r="D30" i="6"/>
  <c r="C30" i="6"/>
  <c r="B41" i="6"/>
  <c r="B40" i="6"/>
  <c r="B39" i="6"/>
  <c r="B38" i="6"/>
  <c r="B37" i="6"/>
  <c r="B36" i="6"/>
  <c r="B35" i="6"/>
  <c r="B34" i="6"/>
  <c r="B33" i="6"/>
  <c r="B32" i="6"/>
  <c r="B30" i="6"/>
  <c r="B29" i="6"/>
  <c r="G31" i="6" s="1"/>
  <c r="B28" i="6"/>
  <c r="B27" i="6"/>
  <c r="A26" i="6"/>
  <c r="G25" i="7"/>
  <c r="E25" i="7"/>
  <c r="F25" i="6"/>
  <c r="E25" i="6"/>
  <c r="D25" i="7"/>
  <c r="C25" i="6"/>
  <c r="B25" i="7"/>
  <c r="B31" i="6" l="1"/>
  <c r="C31" i="6"/>
  <c r="A31" i="6"/>
  <c r="D31" i="6"/>
  <c r="E31" i="6"/>
  <c r="F31" i="6"/>
  <c r="A25" i="6"/>
  <c r="A25" i="7"/>
  <c r="A23" i="7"/>
  <c r="B23" i="6"/>
  <c r="A23" i="6"/>
  <c r="C22" i="6"/>
  <c r="A22" i="6"/>
  <c r="B22" i="7"/>
  <c r="A22" i="7"/>
  <c r="C21" i="6"/>
  <c r="A21" i="6"/>
  <c r="C21" i="7"/>
  <c r="B21" i="7"/>
  <c r="A21" i="7"/>
  <c r="H40" i="6"/>
  <c r="H40" i="7"/>
  <c r="C20" i="7"/>
  <c r="C20" i="6"/>
  <c r="A20" i="6"/>
  <c r="A40" i="6"/>
  <c r="B20" i="7"/>
  <c r="A20" i="7"/>
  <c r="A40" i="7"/>
  <c r="C19" i="7"/>
  <c r="B19" i="7"/>
  <c r="A19" i="7"/>
  <c r="A39" i="7"/>
  <c r="A39" i="6"/>
  <c r="C19" i="6"/>
  <c r="A19" i="6"/>
  <c r="C18" i="6"/>
  <c r="A18" i="6"/>
  <c r="A38" i="6"/>
  <c r="A38" i="7"/>
  <c r="C18" i="7"/>
  <c r="B18" i="7"/>
  <c r="A18" i="7"/>
  <c r="C17" i="7"/>
  <c r="B17" i="7"/>
  <c r="A17" i="7"/>
  <c r="A37" i="7"/>
  <c r="A37" i="6"/>
  <c r="C17" i="6"/>
  <c r="A17" i="6"/>
  <c r="A36" i="6"/>
  <c r="A36" i="7"/>
  <c r="C16" i="7"/>
  <c r="B16" i="7"/>
  <c r="A16" i="7"/>
  <c r="C16" i="6"/>
  <c r="A16" i="6"/>
  <c r="A35" i="6"/>
  <c r="A35" i="7"/>
  <c r="C15" i="7"/>
  <c r="B15" i="7"/>
  <c r="A15" i="7"/>
  <c r="C15" i="6"/>
  <c r="A15" i="6"/>
  <c r="C14" i="7"/>
  <c r="B14" i="7"/>
  <c r="A14" i="7"/>
  <c r="A34" i="7"/>
  <c r="A34" i="6"/>
  <c r="C14" i="6"/>
  <c r="A14" i="6"/>
  <c r="C13" i="6"/>
  <c r="C13" i="7"/>
  <c r="B13" i="7"/>
  <c r="A13" i="7"/>
  <c r="A33" i="7"/>
  <c r="A33" i="6"/>
  <c r="A13" i="6"/>
  <c r="A12" i="6"/>
  <c r="C12" i="6"/>
  <c r="C12" i="7"/>
  <c r="A12" i="7"/>
  <c r="B12" i="7"/>
  <c r="C11" i="7"/>
  <c r="B11" i="7"/>
  <c r="C10" i="6"/>
  <c r="A10" i="6"/>
  <c r="C10" i="7"/>
  <c r="A10" i="7"/>
  <c r="A9" i="7"/>
  <c r="A9" i="6"/>
  <c r="B10" i="7"/>
  <c r="B9" i="7"/>
  <c r="A11" i="7" s="1"/>
  <c r="C23" i="7" l="1"/>
  <c r="C7" i="7"/>
  <c r="A8" i="7"/>
  <c r="A8" i="6"/>
  <c r="C9" i="6"/>
  <c r="C8" i="6"/>
  <c r="C7" i="6"/>
  <c r="C9" i="7"/>
  <c r="C8" i="7"/>
  <c r="A7" i="7"/>
  <c r="A7" i="6"/>
  <c r="C6" i="4" l="1"/>
  <c r="I8" i="3"/>
  <c r="I7" i="3"/>
  <c r="F8" i="3"/>
  <c r="F7" i="3"/>
  <c r="R6" i="4"/>
  <c r="I6" i="4"/>
  <c r="N8" i="4"/>
  <c r="K8" i="4"/>
  <c r="F6" i="4" l="1"/>
  <c r="O6" i="4"/>
  <c r="L6" i="4"/>
  <c r="C5" i="4"/>
  <c r="C10" i="4"/>
  <c r="C9" i="4"/>
  <c r="R10" i="4"/>
  <c r="O10" i="4"/>
  <c r="I10" i="4"/>
  <c r="F10" i="4"/>
  <c r="L10" i="4"/>
  <c r="F9" i="4"/>
  <c r="L9" i="4"/>
  <c r="O9" i="4"/>
  <c r="I9" i="4"/>
  <c r="R9" i="4"/>
  <c r="L5" i="4"/>
  <c r="R5" i="4"/>
  <c r="S5" i="4" s="1"/>
  <c r="T5" i="4" s="1"/>
  <c r="F5" i="4"/>
  <c r="I5" i="4"/>
  <c r="O5" i="4"/>
  <c r="S6" i="4"/>
  <c r="T6" i="4" s="1"/>
  <c r="I10" i="3"/>
  <c r="F6" i="3"/>
  <c r="I4" i="3"/>
  <c r="I5" i="3"/>
  <c r="I6" i="3"/>
  <c r="I9" i="3"/>
  <c r="I11" i="3"/>
  <c r="F4" i="3"/>
  <c r="F5" i="3"/>
  <c r="F9" i="3"/>
  <c r="F10" i="3"/>
  <c r="F11" i="3"/>
  <c r="I3" i="3"/>
  <c r="F3" i="3"/>
  <c r="A44" i="7"/>
  <c r="A44" i="6"/>
  <c r="G10" i="4" l="1"/>
  <c r="H10" i="4" s="1"/>
  <c r="G5" i="4"/>
  <c r="H5" i="4" s="1"/>
  <c r="G6" i="4"/>
  <c r="H6" i="4" s="1"/>
  <c r="G9" i="4"/>
  <c r="H9" i="4" s="1"/>
  <c r="F11" i="4"/>
  <c r="G11" i="4" s="1"/>
  <c r="H11" i="4" s="1"/>
  <c r="O7" i="4"/>
  <c r="P7" i="4" s="1"/>
  <c r="Q7" i="4" s="1"/>
  <c r="O11" i="4"/>
  <c r="P11" i="4" s="1"/>
  <c r="Q11" i="4" s="1"/>
  <c r="C7" i="4"/>
  <c r="D7" i="4" s="1"/>
  <c r="E7" i="4" s="1"/>
  <c r="I7" i="4"/>
  <c r="J7" i="4" s="1"/>
  <c r="K7" i="4" s="1"/>
  <c r="I11" i="4"/>
  <c r="J11" i="4" s="1"/>
  <c r="K11" i="4" s="1"/>
  <c r="R7" i="4"/>
  <c r="S7" i="4" s="1"/>
  <c r="T7" i="4" s="1"/>
  <c r="L7" i="4"/>
  <c r="M7" i="4" s="1"/>
  <c r="N7" i="4" s="1"/>
  <c r="R11" i="4"/>
  <c r="S11" i="4" s="1"/>
  <c r="T11" i="4" s="1"/>
  <c r="L11" i="4"/>
  <c r="M11" i="4" s="1"/>
  <c r="N11" i="4" s="1"/>
  <c r="C11" i="4"/>
  <c r="D11" i="4" s="1"/>
  <c r="E11" i="4" s="1"/>
  <c r="F7" i="4"/>
  <c r="G7" i="4" s="1"/>
  <c r="H7" i="4" s="1"/>
  <c r="D5" i="4"/>
  <c r="D6" i="4"/>
  <c r="E6" i="4" s="1"/>
  <c r="P5" i="4"/>
  <c r="Q5" i="4" s="1"/>
  <c r="M5" i="4"/>
  <c r="N5" i="4" s="1"/>
  <c r="P6" i="4"/>
  <c r="Q6" i="4" s="1"/>
  <c r="J5" i="4"/>
  <c r="K5" i="4" s="1"/>
  <c r="M6" i="4"/>
  <c r="N6" i="4" s="1"/>
  <c r="J6" i="4"/>
  <c r="K6" i="4" s="1"/>
  <c r="D9" i="4"/>
  <c r="E9" i="4" s="1"/>
  <c r="S10" i="4"/>
  <c r="T10" i="4" s="1"/>
  <c r="S9" i="4"/>
  <c r="T9" i="4" s="1"/>
  <c r="D10" i="4"/>
  <c r="E10" i="4" s="1"/>
  <c r="P10" i="4"/>
  <c r="Q10" i="4" s="1"/>
  <c r="P9" i="4"/>
  <c r="Q9" i="4" s="1"/>
  <c r="J9" i="4"/>
  <c r="K9" i="4" s="1"/>
  <c r="J10" i="4"/>
  <c r="K10" i="4" s="1"/>
  <c r="M9" i="4"/>
  <c r="N9" i="4" s="1"/>
  <c r="M10" i="4"/>
  <c r="N10" i="4" s="1"/>
  <c r="E5" i="4" l="1"/>
  <c r="A11" i="6" l="1"/>
  <c r="C11" i="6"/>
  <c r="C23" i="6"/>
</calcChain>
</file>

<file path=xl/sharedStrings.xml><?xml version="1.0" encoding="utf-8"?>
<sst xmlns="http://schemas.openxmlformats.org/spreadsheetml/2006/main" count="191" uniqueCount="112">
  <si>
    <t>-</t>
  </si>
  <si>
    <t xml:space="preserve">Algemene variabelen </t>
  </si>
  <si>
    <t>[in te vullen door het BIPT]</t>
  </si>
  <si>
    <t>Naam van aanbieder van postdienst:</t>
  </si>
  <si>
    <t>naam</t>
  </si>
  <si>
    <t>Jaar van rapportering</t>
  </si>
  <si>
    <t>Kalenderjaar</t>
  </si>
  <si>
    <t>Scopes</t>
  </si>
  <si>
    <t>Emission factors: European sources</t>
  </si>
  <si>
    <t>Energy carrier</t>
  </si>
  <si>
    <t>Lower heating value (MJ/kg)</t>
  </si>
  <si>
    <t>Density (kg/l)</t>
  </si>
  <si>
    <t>GHG emission TTW (g CO2e/MJ)</t>
  </si>
  <si>
    <t>GHG emission WTW (g CO2e/MJ)</t>
  </si>
  <si>
    <t>Source</t>
  </si>
  <si>
    <t>Diesel</t>
  </si>
  <si>
    <t>GHG emission WTT (g CO2e/MJ)</t>
  </si>
  <si>
    <t>Ecoinvent v3.9.1</t>
  </si>
  <si>
    <t>Gasoline</t>
  </si>
  <si>
    <t>LPG</t>
  </si>
  <si>
    <t>Electric</t>
  </si>
  <si>
    <t>Hydrogen</t>
  </si>
  <si>
    <t>Biodiesel (50% rapeseed, 40% used cooking oil, 10% soybean)</t>
  </si>
  <si>
    <t>Ifeu, Infras &amp; Fraunhofer IML, 2022</t>
  </si>
  <si>
    <t>HVO (50% rapeseed, 50% used cooking oil)</t>
  </si>
  <si>
    <t>n.a.</t>
  </si>
  <si>
    <t>JEC 2020 modified</t>
  </si>
  <si>
    <t>GHG emission TTW (g CO2e/kg or kWh for electric)</t>
  </si>
  <si>
    <t>GHG emission WTW (g CO2e/kg or kWh for electric)</t>
  </si>
  <si>
    <t>GHG emission WTT (g CO2e/kg or kWh for electric)</t>
  </si>
  <si>
    <t>EEA, 2022</t>
  </si>
  <si>
    <t>background - GLEC</t>
  </si>
  <si>
    <t>opmerkingen:</t>
  </si>
  <si>
    <t>Opmerking:</t>
  </si>
  <si>
    <t>Opmerking</t>
  </si>
  <si>
    <t>LNG</t>
  </si>
  <si>
    <t>CNG</t>
  </si>
  <si>
    <t>ja</t>
  </si>
  <si>
    <t>OUTIL DE CALCUL DE CO2</t>
  </si>
  <si>
    <t>version julliet 2024</t>
  </si>
  <si>
    <t>Le présent outil de calcul de CO2 a été développé par la Vrije Universiteit Brussel - Mobilise pour le compte de l’Institut belge des services postaux et des télécommunications.</t>
  </si>
  <si>
    <t>En cas de questions ou de remarques, veuillez contacter Koen Mommens (koen.mommens@vub.be) et Stijn Braes (stijn.braes@bipt.be).</t>
  </si>
  <si>
    <t>Généralités</t>
  </si>
  <si>
    <t>L’outil de calcul quantifie les émissions de CO2 pour les prestataires de services postaux ayant occupé au moins 250 travailleurs, sous-traitants et travailleurs intérimaires inclus, au cours de l’année écoulée.</t>
  </si>
  <si>
    <t>Le but de l’outil de calcul est de contrôler et valider les rapports que les prestataires de services postaux susmentionnés doivent fournir à l’IBPT en vertu de l’arrêté royal du 14 décembre 2023 (modifiant l’AR du 14 mars 2022). Les résultats de l’outil de calcul doivent donc être interprétés comme tels. L’outil de calcul indique en effet des émissions de CO2 fondées scientifiquement et validées par les prestataires de services postaux pour les différents articles de l’AR. Toutefois, (certains) des prestataires de services postaux disposent de données plus détaillées permettant d’effectuer un calcul plus détaillé des émissions de CO2 au niveau des colis.</t>
  </si>
  <si>
    <t xml:space="preserve">           L’arrêté royal présente les dispositions suivantes :</t>
  </si>
  <si>
    <t>pour chaque modalité de livraison, la moyenne des émissions en équivalents CO2 générées par la levée, le tri, l'acheminement et la distribution des envois postaux, mesurées en gramme, par unité de volume définie par l'Institut, en distinguant les émissions suivantes :</t>
  </si>
  <si>
    <t>les émissions directes provenant de sources détenues ou gérées par l’entreprise ;</t>
  </si>
  <si>
    <t xml:space="preserve">les émissions indirectes liées à la consommation d’énergie, et ; </t>
  </si>
  <si>
    <t>les autres émissions indirectes générées par des activités externalisées.</t>
  </si>
  <si>
    <t>pour chaque modalité de livraison, la moyenne des émissions en équivalents CO2, mesurées en gramme, par unité de volume définie par l’Institut, générées durant la seule phase de distribution au sens de l’article 2, 6° de la loi, en distinguant les émissions suivantes :</t>
  </si>
  <si>
    <t>Manuel</t>
  </si>
  <si>
    <t>L’outil de calcul contient six onglets complémentaires. Le premier onglet contient les valeurs requises qui doivent être introduites par l’IBPT. Ces champs sont indiqués en couleur et la réponse est indiquée dans le champ suivant. Tous les champs indiqués en jaune doivent contenir une valeur. Dans certains cas, il s’agira d’un « 0 ». Le deuxième onglet contient les valeurs requises que les opérateurs doivent introduire concernant la portée large. Le troisième onglet contient le même exercice pour la phase de distribution. À nouveau, les champs sont indiqués en couleur et la réponse est indiquée dans le champ suivant.</t>
  </si>
  <si>
    <t>Dans le quatrième onglet, les hypothèses sont décrites. Cet onglet ne peut pas être modifié. Le cinquième onglet contient les valeurs utilisées dans les calculs. Cet onglet ne peut pas être modifié, mais pourrait nécessiter une mise à jour à l’avenir. Le calcul est basé sur la norme ISO 14 083. Cette norme a été adoptée par consensus par les opérateurs, et constitue également la base pour le cadre GLEC et les initiatives européennes en matière de calcul du CO2 et de rapportage dans le secteur. Enfin, le sixième onglet contient les résultats.</t>
  </si>
  <si>
    <t>Rapport de l’opérateur</t>
  </si>
  <si>
    <t>[À compléter par l’IBPT sur la base des données transmises par les opérateurs - ÉMISSIONS PAR COLIS EN GRAMMES]</t>
  </si>
  <si>
    <t>Modalité de livraison</t>
  </si>
  <si>
    <t>Adresse privée</t>
  </si>
  <si>
    <t>Point de retrait avec personnel</t>
  </si>
  <si>
    <t>Point de retrait sans personnel</t>
  </si>
  <si>
    <t>Magasin</t>
  </si>
  <si>
    <t>Livraison urgente</t>
  </si>
  <si>
    <t>Livraison de grands formats</t>
  </si>
  <si>
    <r>
      <t>CO</t>
    </r>
    <r>
      <rPr>
        <i/>
        <vertAlign val="subscript"/>
        <sz val="8"/>
        <color theme="1"/>
        <rFont val="Calibri"/>
        <family val="2"/>
        <scheme val="minor"/>
      </rPr>
      <t>2</t>
    </r>
    <r>
      <rPr>
        <i/>
        <sz val="8"/>
        <color theme="1"/>
        <rFont val="Calibri"/>
        <family val="2"/>
        <scheme val="minor"/>
      </rPr>
      <t xml:space="preserve"> par colis (en grammes/colis)</t>
    </r>
  </si>
  <si>
    <t xml:space="preserve"> pour chaque modalité de livraison, la moyenne des émissions en équivalents CO2 générées par la levée, le tri, l'acheminement et la distribution des envois postaux, mesurées en gramme, par unité de volume définie par l'Institut, en distinguant les émissions suivantes :</t>
  </si>
  <si>
    <t xml:space="preserve">Remarque : </t>
  </si>
  <si>
    <r>
      <rPr>
        <sz val="11"/>
        <color theme="1"/>
        <rFont val="Calibri"/>
        <family val="2"/>
        <scheme val="minor"/>
      </rPr>
      <t>Les modalités de livraison sont définies à l’AR comme les « </t>
    </r>
    <r>
      <rPr>
        <i/>
        <sz val="11"/>
        <color theme="1"/>
        <rFont val="Calibri"/>
        <family val="2"/>
        <scheme val="minor"/>
      </rPr>
      <t>options de livraison de colis proposées par les prestataires de services postaux et recouvrent au minimum les différents délais de livraison et les lieux de livraison.</t>
    </r>
    <r>
      <rPr>
        <sz val="11"/>
        <color theme="1"/>
        <rFont val="Calibri"/>
        <family val="2"/>
        <scheme val="minor"/>
      </rPr>
      <t> »</t>
    </r>
    <r>
      <rPr>
        <sz val="11"/>
        <color theme="1"/>
        <rFont val="Calibri"/>
        <family val="2"/>
        <scheme val="minor"/>
      </rPr>
      <t xml:space="preserve"> </t>
    </r>
    <r>
      <rPr>
        <sz val="11"/>
        <color theme="1"/>
        <rFont val="Calibri"/>
        <family val="2"/>
        <scheme val="minor"/>
      </rPr>
      <t>Après la phase d’étude menée par VUB Mobilise et plusieurs consultations avec les opérateurs, 6 modalités de livraison ont été retenues et sont décrites ci-dessous :</t>
    </r>
  </si>
  <si>
    <t>Une destination finale qui est une adresse de domicile dans le cas du B2C et une société dans le cas du B2B.</t>
  </si>
  <si>
    <t>Une destination finale faisant office de point de retrait pour le client, qui est pourvu en personnel et qui fait partie du réseau d’un opérateur, en gestion propre ou non.</t>
  </si>
  <si>
    <t>Une destination finale faisant office de point de retrait pour le client, qui n’est pas pourvu en personnel (par ex. distributeur automatique de colis) et qui fait partie du réseau d’un opérateur, en gestion propre ou non.</t>
  </si>
  <si>
    <t>Une destination finale faisant office de point de retrait pour le client, qui est pourvu en personnel et qui fait partie du réseau d’un détaillant et non du réseau d’un opérateur.</t>
  </si>
  <si>
    <t>Une livraison qui est effectuée dans les 4 heures après le passage de la commande, quelle que soit la destination finale ci-dessus.</t>
  </si>
  <si>
    <t>Une livraison qui, en raison du grand format du colis, nécessite des mesures particulières (véhicule, livraison à deux personnes, etc.), quelle que soit la destination finale.</t>
  </si>
  <si>
    <t>Trois unités de volume peuvent être utilisées, à savoir le poids (en kilogrammes), le volume (en m³) et le colis, ce qui peut être interprété comme un seul bien emballé homogène. En fonction de la taille du colis, des mesures spécifiques sont requises (par ex. livraison à deux personnes). En fonction de la taille du colis, il est également davantage souhaitable d’effectuer un rapport sur la base d’une seule des unités de volume ci-dessus. Le colis en tant qu’unité de volume a été choisi. L’impact des livraisons de grands formats est pris en compte en les intégrant en tant que modalité de livraison.</t>
  </si>
  <si>
    <r>
      <t>La moyenne est calculée en divisant les émissions de CO</t>
    </r>
    <r>
      <rPr>
        <vertAlign val="subscript"/>
        <sz val="11"/>
        <color theme="1"/>
        <rFont val="Calibri"/>
        <family val="2"/>
        <scheme val="minor"/>
      </rPr>
      <t>2</t>
    </r>
    <r>
      <rPr>
        <sz val="11"/>
        <color theme="1"/>
        <rFont val="Calibri"/>
        <family val="2"/>
        <scheme val="minor"/>
      </rPr>
      <t xml:space="preserve"> totales d’une année calendrier par le volume total exprimé dans l’unité de volume ci-dessus (colis).</t>
    </r>
  </si>
  <si>
    <r>
      <rPr>
        <sz val="11"/>
        <color theme="1"/>
        <rFont val="Calibri"/>
        <family val="2"/>
        <scheme val="minor"/>
      </rPr>
      <t>L’AR mentionne « </t>
    </r>
    <r>
      <rPr>
        <i/>
        <sz val="11"/>
        <color theme="1"/>
        <rFont val="Calibri"/>
        <family val="2"/>
        <scheme val="minor"/>
      </rPr>
      <t>la levée, le tri, l'acheminement et la distribution</t>
    </r>
    <r>
      <rPr>
        <sz val="11"/>
        <color theme="1"/>
        <rFont val="Calibri"/>
        <family val="2"/>
        <scheme val="minor"/>
      </rPr>
      <t> ».</t>
    </r>
    <r>
      <rPr>
        <sz val="11"/>
        <color theme="1"/>
        <rFont val="Calibri"/>
        <family val="2"/>
        <scheme val="minor"/>
      </rPr>
      <t xml:space="preserve"> </t>
    </r>
    <r>
      <rPr>
        <sz val="11"/>
        <color theme="1"/>
        <rFont val="Calibri"/>
        <family val="2"/>
        <scheme val="minor"/>
      </rPr>
      <t>Après consultation des opérateurs et en accord avec l’IBPT, ces termes se limitent à ce qui suit :</t>
    </r>
    <r>
      <rPr>
        <sz val="11"/>
        <color theme="1"/>
        <rFont val="Calibri"/>
        <family val="2"/>
        <scheme val="minor"/>
      </rPr>
      <t xml:space="preserve"> </t>
    </r>
    <r>
      <rPr>
        <sz val="11"/>
        <color theme="1"/>
        <rFont val="Calibri"/>
        <family val="2"/>
        <scheme val="minor"/>
      </rPr>
      <t>(1) le transport pour la levée de colis, dont la levée auprès des expéditeurs, (2) les activités de tri et autres activités logistiques dans les centres de tri, dans les centres de distribution, dans les microhubs et dans les centres de délivrance, (3) le transport entre les installations logistiques précédentes et (4) le transport pour la livraison finale (« last mile ») des services postaux.</t>
    </r>
    <r>
      <rPr>
        <sz val="11"/>
        <color theme="1"/>
        <rFont val="Calibri"/>
        <family val="2"/>
        <scheme val="minor"/>
      </rPr>
      <t xml:space="preserve"> </t>
    </r>
    <r>
      <rPr>
        <sz val="11"/>
        <color theme="1"/>
        <rFont val="Calibri"/>
        <family val="2"/>
        <scheme val="minor"/>
      </rPr>
      <t>Cette dernière activité est désignée plus loin sous le terme « phase de distribution ».</t>
    </r>
  </si>
  <si>
    <t>Les éléments suivants ne sont pas repris dans l’outil de calcul : (1) toutes les activités de transport et de logistique liées au colis effectuées sur d’autres continents (que l’Europe), (2) tous les transports internationaux entre les centres de distribution et/ou « gateways » (aéroports, ports). Les activités de logistique dans des installations en dehors de la Belgique sont uniquement reprises si elles concernent la prestation de services postaux sur le territoire belge. (3) Déplacements des consommateurs pour l’envoi et la collecte de colis, (4) consommation énergétique aux destinations finales (points de collecte pourvus ou non en personnel, magasins), (5) déchets et emballage (flux) et (6) trajets de déplacement du personnel et des véhicules d’entreprise.</t>
  </si>
  <si>
    <t>La phase de distribution est définie, après concertation avec les opérateurs et l’IBPT, comme le dernier kilomètre (« last mile »), soit le trajet/transport entre les dernières installations logistiques de la chaîne de distribution et la destination finale, comme défini ci-avant (adresse privée, point de retrait avec ou sans personnel, magasin). Cette dernière installation logistique peut être un microhub ou un hub de ville ou un grand centre de distribution qui pourrait même se situer en dehors du territoire belge.</t>
  </si>
  <si>
    <r>
      <rPr>
        <sz val="11"/>
        <color theme="1"/>
        <rFont val="Calibri"/>
        <family val="2"/>
        <scheme val="minor"/>
      </rPr>
      <t>D’autres gaz à effet de serre que le CO</t>
    </r>
    <r>
      <rPr>
        <vertAlign val="subscript"/>
        <sz val="11"/>
        <color theme="1"/>
        <rFont val="Calibri"/>
        <family val="2"/>
        <scheme val="minor"/>
      </rPr>
      <t>2</t>
    </r>
    <r>
      <rPr>
        <sz val="11"/>
        <color theme="1"/>
        <rFont val="Calibri"/>
        <family val="2"/>
        <scheme val="minor"/>
      </rPr>
      <t xml:space="preserve"> sont également pris en compte.</t>
    </r>
    <r>
      <rPr>
        <sz val="11"/>
        <color theme="1"/>
        <rFont val="Calibri"/>
        <family val="2"/>
        <scheme val="minor"/>
      </rPr>
      <t xml:space="preserve"> </t>
    </r>
    <r>
      <rPr>
        <sz val="11"/>
        <color theme="1"/>
        <rFont val="Calibri"/>
        <family val="2"/>
        <scheme val="minor"/>
      </rPr>
      <t>Il s’agit du gaz hilarant (N</t>
    </r>
    <r>
      <rPr>
        <vertAlign val="subscript"/>
        <sz val="11"/>
        <color theme="1"/>
        <rFont val="Calibri"/>
        <family val="2"/>
        <scheme val="minor"/>
      </rPr>
      <t>2</t>
    </r>
    <r>
      <rPr>
        <sz val="11"/>
        <color theme="1"/>
        <rFont val="Calibri"/>
        <family val="2"/>
        <scheme val="minor"/>
      </rPr>
      <t>O) et du méthane (CH</t>
    </r>
    <r>
      <rPr>
        <vertAlign val="subscript"/>
        <sz val="11"/>
        <color theme="1"/>
        <rFont val="Calibri"/>
        <family val="2"/>
        <scheme val="minor"/>
      </rPr>
      <t>4</t>
    </r>
    <r>
      <rPr>
        <sz val="11"/>
        <color theme="1"/>
        <rFont val="Calibri"/>
        <family val="2"/>
        <scheme val="minor"/>
      </rPr>
      <t>).</t>
    </r>
    <r>
      <rPr>
        <sz val="11"/>
        <color theme="1"/>
        <rFont val="Calibri"/>
        <family val="2"/>
        <scheme val="minor"/>
      </rPr>
      <t xml:space="preserve"> </t>
    </r>
    <r>
      <rPr>
        <sz val="11"/>
        <color theme="1"/>
        <rFont val="Calibri"/>
        <family val="2"/>
        <scheme val="minor"/>
      </rPr>
      <t>Afin de pouvoir calculer l’influence des différents gaz à effet de serre, les chiffres relatifs aux émissions sont convertis en équivalents CO</t>
    </r>
    <r>
      <rPr>
        <vertAlign val="subscript"/>
        <sz val="11"/>
        <color theme="1"/>
        <rFont val="Calibri"/>
        <family val="2"/>
        <scheme val="minor"/>
      </rPr>
      <t>2</t>
    </r>
    <r>
      <rPr>
        <sz val="11"/>
        <color theme="1"/>
        <rFont val="Calibri"/>
        <family val="2"/>
        <scheme val="minor"/>
      </rPr>
      <t>.</t>
    </r>
    <r>
      <rPr>
        <sz val="11"/>
        <color theme="1"/>
        <rFont val="Calibri"/>
        <family val="2"/>
        <scheme val="minor"/>
      </rPr>
      <t xml:space="preserve"> </t>
    </r>
    <r>
      <rPr>
        <sz val="11"/>
        <color theme="1"/>
        <rFont val="Calibri"/>
        <family val="2"/>
        <scheme val="minor"/>
      </rPr>
      <t>La conversion est basée sur le potentiel de réchauffement global (PRG), à savoir la mesure à laquelle un gaz contribue à l’effet de serre.</t>
    </r>
  </si>
  <si>
    <t>L’outil suit la répartition des scopes tels que définis dans le rapportage, le scope 1 représentant les émissions générées par les véhicules de l’entreprise (« tank-to-wheel »), le scope 2 représentant les émissions indirectes du matériel de l’entreprise (par ex. la consommation énergétique des bâtiments), et le scope 3 représentant les émissions des activités sous-traitées ainsi que la partie « well-to-tank ».</t>
  </si>
  <si>
    <t>Aucune distinction n’est opérée entre les émissions des installations logistiques individuelles. Des émissions moyennes par installation logistique et opérateur sont calculées et utilisées.</t>
  </si>
  <si>
    <r>
      <t>Si une infrastructure est partagée par des activités ou des produits qui, d’une part, relèvent de la portée (colis) et, d’autre part, ceux qui n’en relèvent pas (comme la poste aux lettres, les colis lourds (+31,5 kg) ou les palettes), alors la scission pour l’attribution de CO</t>
    </r>
    <r>
      <rPr>
        <vertAlign val="subscript"/>
        <sz val="11"/>
        <color theme="1"/>
        <rFont val="Calibri"/>
        <family val="2"/>
        <scheme val="minor"/>
      </rPr>
      <t>2</t>
    </r>
    <r>
      <rPr>
        <sz val="11"/>
        <color theme="1"/>
        <rFont val="Calibri"/>
        <family val="2"/>
        <scheme val="minor"/>
      </rPr>
      <t xml:space="preserve"> doit avoir lieu sur la base de l’espace qui est typiquement utilisé (en moyenne) pour ces différents produits ou activités en fonction de la surface (par exemple dans les camionnettes, les camions, les installations logistiques, etc.).</t>
    </r>
    <r>
      <rPr>
        <sz val="11"/>
        <color theme="1"/>
        <rFont val="Calibri"/>
        <family val="2"/>
        <scheme val="minor"/>
      </rPr>
      <t xml:space="preserve"> </t>
    </r>
  </si>
  <si>
    <t>Modalités de livraison</t>
  </si>
  <si>
    <t>Unité de volume</t>
  </si>
  <si>
    <t>Émissions moyennes</t>
  </si>
  <si>
    <t>Limitation (1)</t>
  </si>
  <si>
    <t>Limitation (2)</t>
  </si>
  <si>
    <t>Phase de distribution</t>
  </si>
  <si>
    <r>
      <rPr>
        <b/>
        <sz val="10"/>
        <color theme="1"/>
        <rFont val="Calibri"/>
        <family val="2"/>
        <scheme val="minor"/>
      </rPr>
      <t>Équivalent CO</t>
    </r>
    <r>
      <rPr>
        <b/>
        <vertAlign val="subscript"/>
        <sz val="10"/>
        <color theme="1"/>
        <rFont val="Calibri"/>
        <family val="2"/>
        <scheme val="minor"/>
      </rPr>
      <t>2</t>
    </r>
  </si>
  <si>
    <t>Centres logistiques</t>
  </si>
  <si>
    <t>Infrastructure (mobile) partagée</t>
  </si>
  <si>
    <t>Questions générales</t>
  </si>
  <si>
    <t>[À compléter par l’opérateur]</t>
  </si>
  <si>
    <t>Quelle est la consommation énergétique annuelle totale de toutes vos installations logistiques (à l’exception du siège si celui-ci est différent) qui relèvent des limitations (centres de tri, centres de distribution, microhubs, centres de délivrance) ? Le gaz et d’autres sources énergétiques doivent être convertis en kWh.</t>
  </si>
  <si>
    <t>Quel est le nombre total d’installations logistiques reprises dans le calcul de consommation énergétique ci-dessus ?</t>
  </si>
  <si>
    <t>Quelle est la consommation énergétique annuelle totale de toutes vos installations logistiques relevant des limitations (phase de distribution) ? Le gaz et d’autres sources énergétiques doivent être convertis en kWh.</t>
  </si>
  <si>
    <t>kWh</t>
  </si>
  <si>
    <t>nombre</t>
  </si>
  <si>
    <r>
      <t>Émissions de CO</t>
    </r>
    <r>
      <rPr>
        <vertAlign val="subscript"/>
        <sz val="9"/>
        <color theme="1"/>
        <rFont val="Calibri"/>
        <family val="2"/>
        <scheme val="minor"/>
      </rPr>
      <t>2</t>
    </r>
    <r>
      <rPr>
        <sz val="9"/>
        <color theme="1"/>
        <rFont val="Calibri"/>
        <family val="2"/>
        <scheme val="minor"/>
      </rPr>
      <t xml:space="preserve"> totales (en kg)</t>
    </r>
  </si>
  <si>
    <r>
      <t>Émissions de CO</t>
    </r>
    <r>
      <rPr>
        <vertAlign val="subscript"/>
        <sz val="9"/>
        <color theme="1"/>
        <rFont val="Calibri"/>
        <family val="2"/>
        <scheme val="minor"/>
      </rPr>
      <t>2</t>
    </r>
    <r>
      <rPr>
        <sz val="9"/>
        <color theme="1"/>
        <rFont val="Calibri"/>
        <family val="2"/>
        <scheme val="minor"/>
      </rPr>
      <t xml:space="preserve"> par colis</t>
    </r>
  </si>
  <si>
    <t>Différence entre le rapport de l’opérateur et l’outil</t>
  </si>
  <si>
    <r>
      <t>Émissions de CO</t>
    </r>
    <r>
      <rPr>
        <vertAlign val="subscript"/>
        <sz val="11"/>
        <color theme="1"/>
        <rFont val="Calibri"/>
        <family val="2"/>
        <scheme val="minor"/>
      </rPr>
      <t>2</t>
    </r>
    <r>
      <rPr>
        <sz val="11"/>
        <color theme="1"/>
        <rFont val="Calibri"/>
        <family val="2"/>
        <scheme val="minor"/>
      </rPr>
      <t xml:space="preserve"> totales (en kg)</t>
    </r>
  </si>
  <si>
    <r>
      <t>Émissions de CO</t>
    </r>
    <r>
      <rPr>
        <vertAlign val="subscript"/>
        <sz val="11"/>
        <color theme="1"/>
        <rFont val="Calibri"/>
        <family val="2"/>
        <scheme val="minor"/>
      </rPr>
      <t>2</t>
    </r>
    <r>
      <rPr>
        <sz val="11"/>
        <color theme="1"/>
        <rFont val="Calibri"/>
        <family val="2"/>
        <scheme val="minor"/>
      </rPr>
      <t xml:space="preserve"> par colis</t>
    </r>
  </si>
  <si>
    <t>pour chaque modalité de livraison, la moyenne des émissions en équivalents CO2 générées par la levée, le tri, lacheminement et la distribution des envois postaux, mesurées en gramme, par unité de volume définie par lInstitut, en distinguant les émissions suivantes :</t>
  </si>
  <si>
    <t>Remarques</t>
  </si>
  <si>
    <t>Transport du prestataire sans distinction entre les modalités de livraison</t>
  </si>
  <si>
    <t>Vous n’utilisez qu’une seule méthode de livraison (chaîne d’installations, type de véhicules, type de propulsion, tournée, etc.) pour les différentes modalités de livraison (adresse privée, point de retrait avec personnel, point de retrait sans personnel, magasin, livraison urgente, livraison de grands formats) ?</t>
  </si>
  <si>
    <t>oui/non</t>
  </si>
  <si>
    <t>Remarque</t>
  </si>
  <si>
    <t>Transport du prestataire avec distinction entre les modalités de livraison</t>
  </si>
  <si>
    <t>Transport et installations logistiques externalisés avec distinction entre les modalités de livraison</t>
  </si>
  <si>
    <t>Externalisez-vous le transport et/ou des activités dans des installations logistiques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</si>
</sst>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24"/>
      <color theme="0"/>
      <name val="Calibri"/>
      <family val="2"/>
      <scheme val="minor"/>
    </font>
    <font>
      <i/>
      <sz val="9"/>
      <name val="Calibri"/>
      <family val="2"/>
      <scheme val="minor"/>
    </font>
    <font>
      <b/>
      <sz val="14"/>
      <color theme="1"/>
      <name val="Calibri"/>
      <family val="2"/>
      <scheme val="minor"/>
    </font>
    <font>
      <i/>
      <sz val="11"/>
      <color theme="1"/>
      <name val="Calibri"/>
      <family val="2"/>
      <scheme val="minor"/>
    </font>
    <font>
      <b/>
      <sz val="11"/>
      <color theme="1"/>
      <name val="Calibri"/>
      <family val="2"/>
      <scheme val="minor"/>
    </font>
    <font>
      <i/>
      <sz val="8"/>
      <color theme="1"/>
      <name val="Calibri"/>
      <family val="2"/>
      <scheme val="minor"/>
    </font>
    <font>
      <vertAlign val="subscript"/>
      <sz val="11"/>
      <color theme="1"/>
      <name val="Calibri"/>
      <family val="2"/>
      <scheme val="minor"/>
    </font>
    <font>
      <sz val="11"/>
      <color theme="1"/>
      <name val="Calibri"/>
      <family val="2"/>
      <scheme val="minor"/>
    </font>
    <font>
      <b/>
      <sz val="11"/>
      <color theme="0"/>
      <name val="Calibri"/>
      <family val="2"/>
      <scheme val="minor"/>
    </font>
    <font>
      <sz val="9"/>
      <color theme="1"/>
      <name val="Calibri"/>
      <family val="2"/>
      <scheme val="minor"/>
    </font>
    <font>
      <b/>
      <sz val="12"/>
      <color theme="0"/>
      <name val="Calibri"/>
      <family val="2"/>
      <scheme val="minor"/>
    </font>
    <font>
      <b/>
      <sz val="11"/>
      <name val="Calibri"/>
      <family val="2"/>
      <scheme val="minor"/>
    </font>
    <font>
      <b/>
      <sz val="10"/>
      <color theme="1"/>
      <name val="Calibri"/>
      <family val="2"/>
      <scheme val="minor"/>
    </font>
    <font>
      <b/>
      <vertAlign val="subscript"/>
      <sz val="10"/>
      <color theme="1"/>
      <name val="Calibri"/>
      <family val="2"/>
      <scheme val="minor"/>
    </font>
    <font>
      <sz val="11"/>
      <name val="Calibri"/>
      <family val="2"/>
      <scheme val="minor"/>
    </font>
    <font>
      <i/>
      <sz val="10"/>
      <color theme="1"/>
      <name val="Calibri"/>
      <family val="2"/>
      <scheme val="minor"/>
    </font>
    <font>
      <sz val="11"/>
      <color theme="0"/>
      <name val="Calibri"/>
      <family val="2"/>
      <scheme val="minor"/>
    </font>
    <font>
      <i/>
      <vertAlign val="subscript"/>
      <sz val="8"/>
      <color theme="1"/>
      <name val="Calibri"/>
      <family val="2"/>
      <scheme val="minor"/>
    </font>
    <font>
      <vertAlign val="subscript"/>
      <sz val="9"/>
      <color theme="1"/>
      <name val="Calibri"/>
      <family val="2"/>
      <scheme val="minor"/>
    </font>
  </fonts>
  <fills count="1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4" tint="0.39997558519241921"/>
        <bgColor indexed="64"/>
      </patternFill>
    </fill>
    <fill>
      <patternFill patternType="solid">
        <fgColor theme="4"/>
        <bgColor indexed="64"/>
      </patternFill>
    </fill>
    <fill>
      <patternFill patternType="solid">
        <fgColor theme="8"/>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9" fontId="8" fillId="0" borderId="0" applyFont="0" applyFill="0" applyBorder="0" applyAlignment="0" applyProtection="0"/>
  </cellStyleXfs>
  <cellXfs count="103">
    <xf numFmtId="0" fontId="0" fillId="0" borderId="0" xfId="0"/>
    <xf numFmtId="0" fontId="0" fillId="2" borderId="0" xfId="0" applyFill="1"/>
    <xf numFmtId="0" fontId="2" fillId="2" borderId="0" xfId="0" applyFont="1" applyFill="1"/>
    <xf numFmtId="0" fontId="0" fillId="3" borderId="0" xfId="0" applyFill="1"/>
    <xf numFmtId="0" fontId="2" fillId="3" borderId="0" xfId="0" applyFont="1" applyFill="1"/>
    <xf numFmtId="0" fontId="4" fillId="0" borderId="0" xfId="0" applyFont="1" applyAlignment="1">
      <alignment vertical="top" wrapText="1"/>
    </xf>
    <xf numFmtId="0" fontId="0" fillId="3" borderId="0" xfId="0" applyFill="1" applyAlignment="1">
      <alignment horizontal="center" vertical="center" wrapText="1"/>
    </xf>
    <xf numFmtId="0" fontId="0" fillId="3" borderId="0" xfId="0" applyFill="1" applyAlignment="1">
      <alignment vertical="top"/>
    </xf>
    <xf numFmtId="0" fontId="0" fillId="0" borderId="1" xfId="0" applyBorder="1"/>
    <xf numFmtId="0" fontId="6" fillId="0" borderId="1" xfId="0" applyFont="1" applyBorder="1"/>
    <xf numFmtId="0" fontId="6" fillId="0" borderId="0" xfId="0" applyFont="1" applyAlignment="1">
      <alignment vertical="center"/>
    </xf>
    <xf numFmtId="0" fontId="0" fillId="9" borderId="0" xfId="0" applyFill="1"/>
    <xf numFmtId="0" fontId="4" fillId="3" borderId="1" xfId="0" applyFont="1" applyFill="1" applyBorder="1" applyAlignment="1">
      <alignment horizontal="right" vertical="top" wrapText="1"/>
    </xf>
    <xf numFmtId="0" fontId="4" fillId="10" borderId="1" xfId="0" applyFont="1" applyFill="1" applyBorder="1" applyAlignment="1">
      <alignment horizontal="center" vertical="center" wrapText="1"/>
    </xf>
    <xf numFmtId="0" fontId="0" fillId="10" borderId="2" xfId="0" applyFill="1" applyBorder="1"/>
    <xf numFmtId="0" fontId="0" fillId="10" borderId="3" xfId="0" applyFill="1" applyBorder="1"/>
    <xf numFmtId="0" fontId="0" fillId="10" borderId="4" xfId="0" applyFill="1" applyBorder="1"/>
    <xf numFmtId="0" fontId="4" fillId="3" borderId="1" xfId="0" applyFont="1" applyFill="1" applyBorder="1" applyAlignment="1">
      <alignment horizontal="right" vertical="top" wrapText="1" indent="1"/>
    </xf>
    <xf numFmtId="0" fontId="0" fillId="0" borderId="2" xfId="0" applyBorder="1"/>
    <xf numFmtId="0" fontId="6" fillId="0" borderId="1" xfId="0" applyFont="1" applyBorder="1" applyAlignment="1">
      <alignment vertical="center"/>
    </xf>
    <xf numFmtId="0" fontId="0" fillId="10" borderId="5" xfId="0" applyFill="1" applyBorder="1"/>
    <xf numFmtId="0" fontId="0" fillId="0" borderId="1" xfId="0" applyBorder="1" applyAlignment="1">
      <alignment horizontal="left" vertical="center" wrapText="1"/>
    </xf>
    <xf numFmtId="0" fontId="0" fillId="0" borderId="1" xfId="0" applyBorder="1" applyAlignment="1">
      <alignment vertical="center" wrapText="1"/>
    </xf>
    <xf numFmtId="0" fontId="13" fillId="11" borderId="1" xfId="0" applyFont="1" applyFill="1" applyBorder="1" applyAlignment="1">
      <alignment horizontal="left" vertical="center"/>
    </xf>
    <xf numFmtId="0" fontId="13" fillId="11" borderId="1" xfId="0" applyFont="1" applyFill="1" applyBorder="1" applyAlignment="1">
      <alignment horizontal="right"/>
    </xf>
    <xf numFmtId="0" fontId="13" fillId="11" borderId="1" xfId="0" applyFont="1" applyFill="1" applyBorder="1"/>
    <xf numFmtId="0" fontId="13" fillId="11" borderId="1" xfId="0" applyFont="1" applyFill="1" applyBorder="1" applyAlignment="1">
      <alignment vertical="center"/>
    </xf>
    <xf numFmtId="0" fontId="0" fillId="0" borderId="2" xfId="0" applyBorder="1" applyAlignment="1">
      <alignment horizontal="left" vertical="center" wrapText="1"/>
    </xf>
    <xf numFmtId="0" fontId="0" fillId="0" borderId="2" xfId="0" applyBorder="1" applyAlignment="1">
      <alignment horizontal="right" vertical="center" wrapText="1"/>
    </xf>
    <xf numFmtId="0" fontId="0" fillId="0" borderId="1" xfId="0" applyBorder="1" applyAlignment="1">
      <alignment horizontal="right" vertical="center" wrapText="1"/>
    </xf>
    <xf numFmtId="0" fontId="11" fillId="9" borderId="0" xfId="0" applyFont="1" applyFill="1" applyAlignment="1">
      <alignment horizontal="center"/>
    </xf>
    <xf numFmtId="0" fontId="9" fillId="8" borderId="0" xfId="0" applyFont="1" applyFill="1" applyAlignment="1">
      <alignment horizontal="center"/>
    </xf>
    <xf numFmtId="0" fontId="6" fillId="0" borderId="0" xfId="0" applyFont="1" applyAlignment="1">
      <alignment horizontal="center"/>
    </xf>
    <xf numFmtId="0" fontId="15" fillId="0" borderId="1" xfId="0" applyFont="1" applyBorder="1" applyAlignment="1">
      <alignment vertical="center" wrapText="1"/>
    </xf>
    <xf numFmtId="0" fontId="0" fillId="10" borderId="0" xfId="0" applyFill="1"/>
    <xf numFmtId="0" fontId="5" fillId="0" borderId="0" xfId="0" applyFont="1"/>
    <xf numFmtId="0" fontId="5" fillId="13" borderId="8" xfId="0" applyFont="1" applyFill="1" applyBorder="1" applyAlignment="1">
      <alignment horizontal="center"/>
    </xf>
    <xf numFmtId="0" fontId="5" fillId="13" borderId="8" xfId="0" applyFont="1" applyFill="1" applyBorder="1" applyAlignment="1">
      <alignment vertical="center"/>
    </xf>
    <xf numFmtId="0" fontId="5" fillId="13" borderId="8" xfId="0" applyFont="1" applyFill="1" applyBorder="1"/>
    <xf numFmtId="0" fontId="4" fillId="13" borderId="7" xfId="0" applyFont="1" applyFill="1" applyBorder="1" applyAlignment="1">
      <alignment horizontal="center"/>
    </xf>
    <xf numFmtId="0" fontId="6" fillId="0" borderId="1" xfId="0" applyFont="1" applyBorder="1" applyAlignment="1">
      <alignment vertical="center" wrapText="1"/>
    </xf>
    <xf numFmtId="0" fontId="15" fillId="0" borderId="0" xfId="0" applyFont="1"/>
    <xf numFmtId="0" fontId="0" fillId="0" borderId="7" xfId="0" applyBorder="1" applyAlignment="1">
      <alignment horizontal="left" vertical="center" wrapText="1"/>
    </xf>
    <xf numFmtId="0" fontId="4" fillId="13" borderId="6" xfId="0" applyFont="1" applyFill="1" applyBorder="1" applyAlignment="1">
      <alignment horizontal="center"/>
    </xf>
    <xf numFmtId="0" fontId="0" fillId="2" borderId="1" xfId="0" applyFill="1" applyBorder="1" applyAlignment="1">
      <alignment horizontal="center" vertical="center" wrapText="1"/>
    </xf>
    <xf numFmtId="0" fontId="0" fillId="0" borderId="1" xfId="0" applyBorder="1" applyAlignment="1">
      <alignment horizontal="center"/>
    </xf>
    <xf numFmtId="0" fontId="16" fillId="0" borderId="1" xfId="0" applyFont="1" applyBorder="1"/>
    <xf numFmtId="0" fontId="0" fillId="14" borderId="0" xfId="0" applyFill="1"/>
    <xf numFmtId="0" fontId="9" fillId="14" borderId="0" xfId="0" applyFont="1" applyFill="1"/>
    <xf numFmtId="0" fontId="10" fillId="4"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0" fillId="4" borderId="1" xfId="0" applyFill="1" applyBorder="1"/>
    <xf numFmtId="0" fontId="4" fillId="3" borderId="1" xfId="0" applyFont="1" applyFill="1" applyBorder="1" applyAlignment="1">
      <alignment horizontal="right" vertical="top"/>
    </xf>
    <xf numFmtId="9" fontId="0" fillId="0" borderId="1" xfId="1" applyFont="1" applyBorder="1"/>
    <xf numFmtId="9" fontId="0" fillId="0" borderId="1" xfId="1" applyFont="1" applyFill="1" applyBorder="1"/>
    <xf numFmtId="0" fontId="4" fillId="3" borderId="1" xfId="0" applyFont="1" applyFill="1" applyBorder="1" applyAlignment="1">
      <alignment horizontal="right" vertical="top" indent="1"/>
    </xf>
    <xf numFmtId="9" fontId="0" fillId="4" borderId="1" xfId="1" applyFont="1" applyFill="1" applyBorder="1"/>
    <xf numFmtId="9" fontId="0" fillId="0" borderId="0" xfId="1" applyFont="1"/>
    <xf numFmtId="0" fontId="17" fillId="8" borderId="0" xfId="0" applyFont="1" applyFill="1"/>
    <xf numFmtId="0" fontId="0" fillId="0" borderId="1" xfId="0" applyBorder="1" applyProtection="1">
      <protection locked="0"/>
    </xf>
    <xf numFmtId="0" fontId="9" fillId="8" borderId="0" xfId="0" applyFont="1" applyFill="1" applyProtection="1">
      <protection locked="0"/>
    </xf>
    <xf numFmtId="0" fontId="0" fillId="12" borderId="1" xfId="0" applyFill="1" applyBorder="1" applyProtection="1">
      <protection locked="0"/>
    </xf>
    <xf numFmtId="0" fontId="0" fillId="0" borderId="1" xfId="0" applyBorder="1" applyAlignment="1">
      <alignment wrapText="1"/>
    </xf>
    <xf numFmtId="0" fontId="17" fillId="9" borderId="0" xfId="0" applyFont="1" applyFill="1" applyProtection="1">
      <protection locked="0"/>
    </xf>
    <xf numFmtId="2" fontId="6" fillId="12" borderId="1" xfId="0" applyNumberFormat="1" applyFont="1" applyFill="1" applyBorder="1" applyAlignment="1" applyProtection="1">
      <alignment horizontal="center" vertical="center"/>
      <protection locked="0"/>
    </xf>
    <xf numFmtId="0" fontId="0" fillId="3" borderId="1" xfId="0" applyFill="1" applyBorder="1" applyProtection="1">
      <protection locked="0"/>
    </xf>
    <xf numFmtId="2" fontId="0" fillId="3" borderId="1" xfId="0" applyNumberFormat="1" applyFill="1" applyBorder="1" applyProtection="1">
      <protection locked="0"/>
    </xf>
    <xf numFmtId="2" fontId="15" fillId="0" borderId="1" xfId="0" applyNumberFormat="1" applyFont="1" applyBorder="1" applyProtection="1">
      <protection locked="0"/>
    </xf>
    <xf numFmtId="0" fontId="15" fillId="12" borderId="1" xfId="0" applyFont="1" applyFill="1" applyBorder="1" applyProtection="1">
      <protection locked="0"/>
    </xf>
    <xf numFmtId="0" fontId="6" fillId="0" borderId="1" xfId="0" applyFont="1" applyBorder="1" applyAlignment="1" applyProtection="1">
      <alignment vertical="center"/>
      <protection locked="0"/>
    </xf>
    <xf numFmtId="0" fontId="0" fillId="9" borderId="0" xfId="0" applyFill="1" applyProtection="1">
      <protection locked="0"/>
    </xf>
    <xf numFmtId="0" fontId="17" fillId="8" borderId="0" xfId="0" applyFont="1" applyFill="1" applyProtection="1">
      <protection locked="0"/>
    </xf>
    <xf numFmtId="2" fontId="0" fillId="0" borderId="1" xfId="0" applyNumberFormat="1" applyBorder="1" applyProtection="1">
      <protection locked="0"/>
    </xf>
    <xf numFmtId="0" fontId="0" fillId="0" borderId="7" xfId="0" applyBorder="1" applyAlignment="1">
      <alignment horizontal="right" vertical="center" wrapText="1"/>
    </xf>
    <xf numFmtId="0" fontId="6" fillId="0" borderId="1" xfId="0" applyFont="1" applyBorder="1" applyAlignment="1">
      <alignment wrapText="1"/>
    </xf>
    <xf numFmtId="0" fontId="0" fillId="0" borderId="0" xfId="0" applyAlignment="1">
      <alignment horizontal="center" vertical="center" wrapText="1"/>
    </xf>
    <xf numFmtId="0" fontId="4" fillId="3" borderId="0" xfId="0" applyFont="1" applyFill="1" applyAlignment="1">
      <alignment horizontal="left" vertical="top" wrapText="1"/>
    </xf>
    <xf numFmtId="0" fontId="3" fillId="4" borderId="0" xfId="0" applyFont="1" applyFill="1" applyAlignment="1">
      <alignment horizontal="center"/>
    </xf>
    <xf numFmtId="0" fontId="17" fillId="9" borderId="0" xfId="0" applyFont="1" applyFill="1" applyAlignment="1" applyProtection="1">
      <alignment horizontal="center" wrapText="1"/>
      <protection locked="0"/>
    </xf>
    <xf numFmtId="0" fontId="17" fillId="8" borderId="0" xfId="0" applyFont="1" applyFill="1" applyAlignment="1" applyProtection="1">
      <alignment horizontal="center"/>
      <protection locked="0"/>
    </xf>
    <xf numFmtId="0" fontId="1" fillId="2" borderId="0" xfId="0" applyFont="1" applyFill="1" applyAlignment="1">
      <alignment horizontal="center" vertical="center"/>
    </xf>
    <xf numFmtId="0" fontId="0" fillId="3" borderId="0" xfId="0" applyFill="1" applyAlignment="1">
      <alignment horizontal="center" vertical="center" wrapText="1"/>
    </xf>
    <xf numFmtId="0" fontId="5" fillId="5" borderId="2" xfId="0" applyFont="1" applyFill="1" applyBorder="1" applyAlignment="1">
      <alignment horizontal="center"/>
    </xf>
    <xf numFmtId="0" fontId="5" fillId="5" borderId="4" xfId="0" applyFont="1" applyFill="1" applyBorder="1" applyAlignment="1">
      <alignment horizont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4" fillId="10" borderId="1" xfId="0" applyFont="1" applyFill="1" applyBorder="1" applyAlignment="1">
      <alignment horizontal="center" wrapText="1"/>
    </xf>
    <xf numFmtId="0" fontId="12" fillId="10" borderId="1" xfId="0" applyFont="1" applyFill="1" applyBorder="1" applyAlignment="1">
      <alignment horizontal="center" vertical="center"/>
    </xf>
    <xf numFmtId="0" fontId="12" fillId="10" borderId="1" xfId="0" applyFont="1" applyFill="1" applyBorder="1" applyAlignment="1">
      <alignment horizontal="center" vertical="center" wrapText="1"/>
    </xf>
    <xf numFmtId="0" fontId="11" fillId="9" borderId="0" xfId="0" applyFont="1" applyFill="1" applyAlignment="1">
      <alignment horizontal="center"/>
    </xf>
    <xf numFmtId="0" fontId="9" fillId="8" borderId="6" xfId="0" applyFont="1" applyFill="1" applyBorder="1" applyAlignment="1">
      <alignment horizontal="center"/>
    </xf>
    <xf numFmtId="0" fontId="9" fillId="8" borderId="0" xfId="0" applyFont="1" applyFill="1" applyAlignment="1">
      <alignment horizontal="center"/>
    </xf>
    <xf numFmtId="0" fontId="6" fillId="0" borderId="6" xfId="0" applyFont="1" applyBorder="1" applyAlignment="1">
      <alignment horizontal="center"/>
    </xf>
    <xf numFmtId="0" fontId="6" fillId="0" borderId="0" xfId="0" applyFont="1" applyAlignment="1">
      <alignment horizontal="center"/>
    </xf>
    <xf numFmtId="0" fontId="5" fillId="5" borderId="1" xfId="0" applyFont="1" applyFill="1" applyBorder="1" applyAlignment="1">
      <alignment horizontal="center"/>
    </xf>
    <xf numFmtId="0" fontId="5" fillId="5" borderId="1" xfId="0" applyFont="1" applyFill="1" applyBorder="1" applyAlignment="1">
      <alignment horizontal="center" vertical="center" wrapText="1"/>
    </xf>
    <xf numFmtId="2" fontId="15" fillId="0" borderId="2" xfId="0" applyNumberFormat="1" applyFont="1" applyBorder="1" applyAlignment="1" applyProtection="1">
      <alignment horizontal="center"/>
      <protection locked="0"/>
    </xf>
    <xf numFmtId="2" fontId="15" fillId="0" borderId="3" xfId="0" applyNumberFormat="1" applyFont="1" applyBorder="1" applyAlignment="1" applyProtection="1">
      <alignment horizontal="center"/>
      <protection locked="0"/>
    </xf>
    <xf numFmtId="2" fontId="15" fillId="0" borderId="4" xfId="0" applyNumberFormat="1" applyFont="1" applyBorder="1" applyAlignment="1" applyProtection="1">
      <alignment horizontal="center"/>
      <protection locked="0"/>
    </xf>
    <xf numFmtId="0" fontId="9" fillId="8" borderId="1" xfId="0" applyFont="1" applyFill="1" applyBorder="1" applyAlignment="1">
      <alignment horizontal="center"/>
    </xf>
    <xf numFmtId="0" fontId="17" fillId="9" borderId="0" xfId="0" applyFont="1" applyFill="1" applyAlignment="1" applyProtection="1">
      <alignment horizontal="center"/>
      <protection locked="0"/>
    </xf>
    <xf numFmtId="0" fontId="9" fillId="7" borderId="1" xfId="0" applyFont="1" applyFill="1" applyBorder="1" applyAlignment="1">
      <alignment horizontal="center"/>
    </xf>
    <xf numFmtId="0" fontId="11" fillId="6" borderId="1" xfId="0" applyFont="1" applyFill="1" applyBorder="1" applyAlignment="1">
      <alignment horizontal="center"/>
    </xf>
  </cellXfs>
  <cellStyles count="2">
    <cellStyle name="Procent" xfId="1" builtinId="5"/>
    <cellStyle name="Standaard" xfId="0" builtinId="0"/>
  </cellStyles>
  <dxfs count="27">
    <dxf>
      <font>
        <color theme="0"/>
      </font>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theme="0"/>
      </font>
    </dxf>
    <dxf>
      <font>
        <color rgb="FF9C5700"/>
      </font>
      <fill>
        <patternFill>
          <bgColor rgb="FFFFEB9C"/>
        </patternFill>
      </fill>
    </dxf>
    <dxf>
      <font>
        <color theme="0"/>
      </font>
    </dxf>
    <dxf>
      <font>
        <color theme="0"/>
      </font>
    </dxf>
    <dxf>
      <font>
        <color rgb="FF9C5700"/>
      </font>
      <fill>
        <patternFill>
          <bgColor rgb="FFFFEB9C"/>
        </patternFill>
      </fill>
    </dxf>
    <dxf>
      <font>
        <color theme="0"/>
      </font>
    </dxf>
    <dxf>
      <font>
        <color rgb="FF9C5700"/>
      </font>
      <fill>
        <patternFill>
          <bgColor rgb="FFFFEB9C"/>
        </patternFill>
      </fill>
    </dxf>
    <dxf>
      <font>
        <color theme="0"/>
      </font>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theme="0"/>
      </font>
    </dxf>
    <dxf>
      <font>
        <color rgb="FF9C5700"/>
      </font>
      <fill>
        <patternFill>
          <bgColor rgb="FFFFEB9C"/>
        </patternFill>
      </fill>
    </dxf>
    <dxf>
      <font>
        <color theme="0"/>
      </font>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129540</xdr:colOff>
      <xdr:row>0</xdr:row>
      <xdr:rowOff>106680</xdr:rowOff>
    </xdr:from>
    <xdr:to>
      <xdr:col>0</xdr:col>
      <xdr:colOff>1744980</xdr:colOff>
      <xdr:row>4</xdr:row>
      <xdr:rowOff>121920</xdr:rowOff>
    </xdr:to>
    <xdr:pic>
      <xdr:nvPicPr>
        <xdr:cNvPr id="2" name="dimg_25" descr="Belgisch Instituut voor Postdiensten en Telecommunicatie | Werkenvoor.be">
          <a:extLst>
            <a:ext uri="{FF2B5EF4-FFF2-40B4-BE49-F238E27FC236}">
              <a16:creationId xmlns:a16="http://schemas.microsoft.com/office/drawing/2014/main" id="{8CB88F3B-CE86-E575-4DB1-2680DF47517C}"/>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7785" t="29130" r="20408" b="28261"/>
        <a:stretch/>
      </xdr:blipFill>
      <xdr:spPr bwMode="auto">
        <a:xfrm>
          <a:off x="129540" y="106680"/>
          <a:ext cx="1615440" cy="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15240</xdr:colOff>
      <xdr:row>0</xdr:row>
      <xdr:rowOff>175260</xdr:rowOff>
    </xdr:from>
    <xdr:to>
      <xdr:col>11</xdr:col>
      <xdr:colOff>327568</xdr:colOff>
      <xdr:row>4</xdr:row>
      <xdr:rowOff>6492</xdr:rowOff>
    </xdr:to>
    <xdr:grpSp>
      <xdr:nvGrpSpPr>
        <xdr:cNvPr id="3" name="Groep 2">
          <a:extLst>
            <a:ext uri="{FF2B5EF4-FFF2-40B4-BE49-F238E27FC236}">
              <a16:creationId xmlns:a16="http://schemas.microsoft.com/office/drawing/2014/main" id="{A4BCF443-5CFE-EFFE-9C24-95BCBFEABD87}"/>
            </a:ext>
          </a:extLst>
        </xdr:cNvPr>
        <xdr:cNvGrpSpPr/>
      </xdr:nvGrpSpPr>
      <xdr:grpSpPr>
        <a:xfrm>
          <a:off x="6774180" y="175260"/>
          <a:ext cx="2141128" cy="562752"/>
          <a:chOff x="8199889" y="643408"/>
          <a:chExt cx="2141128" cy="562752"/>
        </a:xfrm>
      </xdr:grpSpPr>
      <xdr:pic>
        <xdr:nvPicPr>
          <xdr:cNvPr id="4" name="Afbeelding 3">
            <a:extLst>
              <a:ext uri="{FF2B5EF4-FFF2-40B4-BE49-F238E27FC236}">
                <a16:creationId xmlns:a16="http://schemas.microsoft.com/office/drawing/2014/main" id="{0476A653-DD96-8333-6EA2-C6F49625D4D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1702" t="24041" r="37159" b="26586"/>
          <a:stretch/>
        </xdr:blipFill>
        <xdr:spPr>
          <a:xfrm>
            <a:off x="8199889" y="643408"/>
            <a:ext cx="608446" cy="562752"/>
          </a:xfrm>
          <a:prstGeom prst="rect">
            <a:avLst/>
          </a:prstGeom>
          <a:ln>
            <a:noFill/>
          </a:ln>
        </xdr:spPr>
      </xdr:pic>
      <xdr:pic>
        <xdr:nvPicPr>
          <xdr:cNvPr id="5" name="Afbeelding 4" descr="Afbeelding met tekst, Lettertype, schermopname, Graphics&#10;&#10;Automatisch gegenereerde beschrijving">
            <a:extLst>
              <a:ext uri="{FF2B5EF4-FFF2-40B4-BE49-F238E27FC236}">
                <a16:creationId xmlns:a16="http://schemas.microsoft.com/office/drawing/2014/main" id="{50008CC6-1AAD-D562-E276-7D2E4E2C7C9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30215" b="36709"/>
          <a:stretch/>
        </xdr:blipFill>
        <xdr:spPr>
          <a:xfrm>
            <a:off x="8808335" y="712294"/>
            <a:ext cx="1532682" cy="424980"/>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297180</xdr:colOff>
      <xdr:row>15</xdr:row>
      <xdr:rowOff>51513</xdr:rowOff>
    </xdr:from>
    <xdr:to>
      <xdr:col>3</xdr:col>
      <xdr:colOff>45720</xdr:colOff>
      <xdr:row>27</xdr:row>
      <xdr:rowOff>151131</xdr:rowOff>
    </xdr:to>
    <xdr:pic>
      <xdr:nvPicPr>
        <xdr:cNvPr id="2" name="Afbeelding 1">
          <a:extLst>
            <a:ext uri="{FF2B5EF4-FFF2-40B4-BE49-F238E27FC236}">
              <a16:creationId xmlns:a16="http://schemas.microsoft.com/office/drawing/2014/main" id="{EBBE56F3-709A-9E14-2958-8F25B7E35DDC}"/>
            </a:ext>
          </a:extLst>
        </xdr:cNvPr>
        <xdr:cNvPicPr>
          <a:picLocks noChangeAspect="1"/>
        </xdr:cNvPicPr>
      </xdr:nvPicPr>
      <xdr:blipFill>
        <a:blip xmlns:r="http://schemas.openxmlformats.org/officeDocument/2006/relationships" r:embed="rId1"/>
        <a:stretch>
          <a:fillRect/>
        </a:stretch>
      </xdr:blipFill>
      <xdr:spPr>
        <a:xfrm>
          <a:off x="297180" y="2794713"/>
          <a:ext cx="5234940" cy="2294178"/>
        </a:xfrm>
        <a:prstGeom prst="rect">
          <a:avLst/>
        </a:prstGeom>
      </xdr:spPr>
    </xdr:pic>
    <xdr:clientData/>
  </xdr:twoCellAnchor>
  <xdr:twoCellAnchor editAs="oneCell">
    <xdr:from>
      <xdr:col>0</xdr:col>
      <xdr:colOff>274320</xdr:colOff>
      <xdr:row>28</xdr:row>
      <xdr:rowOff>56074</xdr:rowOff>
    </xdr:from>
    <xdr:to>
      <xdr:col>2</xdr:col>
      <xdr:colOff>487680</xdr:colOff>
      <xdr:row>42</xdr:row>
      <xdr:rowOff>160361</xdr:rowOff>
    </xdr:to>
    <xdr:pic>
      <xdr:nvPicPr>
        <xdr:cNvPr id="3" name="Afbeelding 2">
          <a:extLst>
            <a:ext uri="{FF2B5EF4-FFF2-40B4-BE49-F238E27FC236}">
              <a16:creationId xmlns:a16="http://schemas.microsoft.com/office/drawing/2014/main" id="{BF7E24C4-0CFE-E4BA-A47C-465A371EA163}"/>
            </a:ext>
          </a:extLst>
        </xdr:cNvPr>
        <xdr:cNvPicPr>
          <a:picLocks noChangeAspect="1"/>
        </xdr:cNvPicPr>
      </xdr:nvPicPr>
      <xdr:blipFill>
        <a:blip xmlns:r="http://schemas.openxmlformats.org/officeDocument/2006/relationships" r:embed="rId2"/>
        <a:stretch>
          <a:fillRect/>
        </a:stretch>
      </xdr:blipFill>
      <xdr:spPr>
        <a:xfrm>
          <a:off x="274320" y="5359594"/>
          <a:ext cx="4907280" cy="2664607"/>
        </a:xfrm>
        <a:prstGeom prst="rect">
          <a:avLst/>
        </a:prstGeom>
      </xdr:spPr>
    </xdr:pic>
    <xdr:clientData/>
  </xdr:twoCellAnchor>
  <xdr:twoCellAnchor editAs="oneCell">
    <xdr:from>
      <xdr:col>3</xdr:col>
      <xdr:colOff>182880</xdr:colOff>
      <xdr:row>15</xdr:row>
      <xdr:rowOff>48348</xdr:rowOff>
    </xdr:from>
    <xdr:to>
      <xdr:col>6</xdr:col>
      <xdr:colOff>1646323</xdr:colOff>
      <xdr:row>27</xdr:row>
      <xdr:rowOff>68580</xdr:rowOff>
    </xdr:to>
    <xdr:pic>
      <xdr:nvPicPr>
        <xdr:cNvPr id="5" name="Afbeelding 4">
          <a:extLst>
            <a:ext uri="{FF2B5EF4-FFF2-40B4-BE49-F238E27FC236}">
              <a16:creationId xmlns:a16="http://schemas.microsoft.com/office/drawing/2014/main" id="{D262F56F-F02E-0CAE-9BD0-26EB949D8770}"/>
            </a:ext>
          </a:extLst>
        </xdr:cNvPr>
        <xdr:cNvPicPr>
          <a:picLocks noChangeAspect="1"/>
        </xdr:cNvPicPr>
      </xdr:nvPicPr>
      <xdr:blipFill>
        <a:blip xmlns:r="http://schemas.openxmlformats.org/officeDocument/2006/relationships" r:embed="rId3"/>
        <a:stretch>
          <a:fillRect/>
        </a:stretch>
      </xdr:blipFill>
      <xdr:spPr>
        <a:xfrm>
          <a:off x="5669280" y="2608668"/>
          <a:ext cx="5014363" cy="2214792"/>
        </a:xfrm>
        <a:prstGeom prst="rect">
          <a:avLst/>
        </a:prstGeom>
      </xdr:spPr>
    </xdr:pic>
    <xdr:clientData/>
  </xdr:twoCellAnchor>
  <xdr:twoCellAnchor editAs="oneCell">
    <xdr:from>
      <xdr:col>2</xdr:col>
      <xdr:colOff>754381</xdr:colOff>
      <xdr:row>28</xdr:row>
      <xdr:rowOff>91440</xdr:rowOff>
    </xdr:from>
    <xdr:to>
      <xdr:col>6</xdr:col>
      <xdr:colOff>716640</xdr:colOff>
      <xdr:row>42</xdr:row>
      <xdr:rowOff>82769</xdr:rowOff>
    </xdr:to>
    <xdr:pic>
      <xdr:nvPicPr>
        <xdr:cNvPr id="6" name="Afbeelding 5">
          <a:extLst>
            <a:ext uri="{FF2B5EF4-FFF2-40B4-BE49-F238E27FC236}">
              <a16:creationId xmlns:a16="http://schemas.microsoft.com/office/drawing/2014/main" id="{E8B26E28-F02A-8254-B62C-2A509EFEC8BE}"/>
            </a:ext>
          </a:extLst>
        </xdr:cNvPr>
        <xdr:cNvPicPr>
          <a:picLocks noChangeAspect="1"/>
        </xdr:cNvPicPr>
      </xdr:nvPicPr>
      <xdr:blipFill>
        <a:blip xmlns:r="http://schemas.openxmlformats.org/officeDocument/2006/relationships" r:embed="rId4"/>
        <a:stretch>
          <a:fillRect/>
        </a:stretch>
      </xdr:blipFill>
      <xdr:spPr>
        <a:xfrm>
          <a:off x="5448301" y="5029200"/>
          <a:ext cx="4305659" cy="2551649"/>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04D90-1250-4D00-959D-2C84577E04E2}">
  <dimension ref="A1:S26"/>
  <sheetViews>
    <sheetView workbookViewId="0">
      <selection sqref="A1:N1048576"/>
    </sheetView>
  </sheetViews>
  <sheetFormatPr defaultRowHeight="14.4" x14ac:dyDescent="0.3"/>
  <cols>
    <col min="1" max="1" width="27.33203125" customWidth="1"/>
    <col min="3" max="3" width="12.44140625" customWidth="1"/>
    <col min="4" max="4" width="4.6640625" customWidth="1"/>
    <col min="5" max="5" width="4.109375" customWidth="1"/>
    <col min="6" max="6" width="23.33203125" customWidth="1"/>
    <col min="14" max="14" width="12.77734375" customWidth="1"/>
  </cols>
  <sheetData>
    <row r="1" spans="1:19" x14ac:dyDescent="0.3">
      <c r="A1" s="1"/>
      <c r="B1" s="1"/>
      <c r="C1" s="1"/>
      <c r="D1" s="1"/>
      <c r="E1" s="1"/>
      <c r="F1" s="1"/>
      <c r="G1" s="1"/>
      <c r="H1" s="1"/>
      <c r="I1" s="1"/>
      <c r="J1" s="1"/>
      <c r="K1" s="1"/>
      <c r="L1" s="1"/>
      <c r="M1" s="1"/>
      <c r="N1" s="1"/>
    </row>
    <row r="2" spans="1:19" x14ac:dyDescent="0.3">
      <c r="A2" s="1"/>
      <c r="B2" s="80" t="s">
        <v>38</v>
      </c>
      <c r="C2" s="80"/>
      <c r="D2" s="80"/>
      <c r="E2" s="80"/>
      <c r="F2" s="80"/>
      <c r="G2" s="80"/>
      <c r="H2" s="80"/>
      <c r="I2" s="1"/>
      <c r="J2" s="1"/>
      <c r="K2" s="1"/>
      <c r="L2" s="1"/>
      <c r="M2" s="1"/>
      <c r="N2" s="1"/>
    </row>
    <row r="3" spans="1:19" x14ac:dyDescent="0.3">
      <c r="A3" s="1"/>
      <c r="B3" s="80"/>
      <c r="C3" s="80"/>
      <c r="D3" s="80"/>
      <c r="E3" s="80"/>
      <c r="F3" s="80"/>
      <c r="G3" s="80"/>
      <c r="H3" s="80"/>
      <c r="I3" s="1"/>
      <c r="J3" s="1"/>
      <c r="K3" s="1"/>
      <c r="L3" s="1"/>
      <c r="M3" s="1"/>
      <c r="N3" s="1"/>
    </row>
    <row r="4" spans="1:19" x14ac:dyDescent="0.3">
      <c r="A4" s="1"/>
      <c r="B4" s="80"/>
      <c r="C4" s="80"/>
      <c r="D4" s="80"/>
      <c r="E4" s="80"/>
      <c r="F4" s="80"/>
      <c r="G4" s="80"/>
      <c r="H4" s="80"/>
      <c r="I4" s="1"/>
      <c r="J4" s="1"/>
      <c r="K4" s="1"/>
      <c r="L4" s="1"/>
      <c r="M4" s="1"/>
      <c r="N4" s="1"/>
    </row>
    <row r="5" spans="1:19" x14ac:dyDescent="0.3">
      <c r="A5" s="1"/>
      <c r="B5" s="2"/>
      <c r="C5" s="1"/>
      <c r="D5" s="1"/>
      <c r="E5" s="1"/>
      <c r="F5" s="1"/>
      <c r="G5" s="1"/>
      <c r="H5" s="1"/>
      <c r="I5" s="1"/>
      <c r="J5" s="1"/>
      <c r="K5" s="1"/>
      <c r="L5" s="1"/>
      <c r="M5" s="1"/>
      <c r="N5" s="1"/>
    </row>
    <row r="6" spans="1:19" x14ac:dyDescent="0.3">
      <c r="A6" s="1"/>
      <c r="B6" s="1"/>
      <c r="C6" s="1"/>
      <c r="D6" s="1"/>
      <c r="E6" s="1"/>
      <c r="F6" s="1"/>
      <c r="G6" s="1"/>
      <c r="H6" s="1"/>
      <c r="I6" s="1"/>
      <c r="J6" s="1"/>
      <c r="K6" s="1"/>
      <c r="L6" s="1"/>
      <c r="M6" s="1"/>
      <c r="N6" s="2" t="s">
        <v>39</v>
      </c>
      <c r="P6" s="79" t="s">
        <v>32</v>
      </c>
      <c r="Q6" s="79"/>
      <c r="R6" s="79"/>
      <c r="S6" s="79"/>
    </row>
    <row r="7" spans="1:19" x14ac:dyDescent="0.3">
      <c r="A7" s="3"/>
      <c r="B7" s="3"/>
      <c r="C7" s="3"/>
      <c r="D7" s="3"/>
      <c r="E7" s="3"/>
      <c r="F7" s="3"/>
      <c r="G7" s="3"/>
      <c r="H7" s="3"/>
      <c r="I7" s="3"/>
      <c r="J7" s="3"/>
      <c r="K7" s="3"/>
      <c r="L7" s="3"/>
      <c r="M7" s="3"/>
      <c r="N7" s="4"/>
      <c r="P7" s="78"/>
      <c r="Q7" s="78"/>
      <c r="R7" s="78"/>
      <c r="S7" s="78"/>
    </row>
    <row r="8" spans="1:19" x14ac:dyDescent="0.3">
      <c r="A8" s="3" t="s">
        <v>40</v>
      </c>
      <c r="B8" s="3"/>
      <c r="C8" s="3"/>
      <c r="D8" s="3"/>
      <c r="E8" s="3"/>
      <c r="F8" s="3"/>
      <c r="G8" s="3"/>
      <c r="H8" s="3"/>
      <c r="I8" s="3"/>
      <c r="J8" s="3"/>
      <c r="K8" s="3"/>
      <c r="L8" s="3"/>
      <c r="M8" s="3"/>
      <c r="N8" s="3"/>
      <c r="P8" s="78"/>
      <c r="Q8" s="78"/>
      <c r="R8" s="78"/>
      <c r="S8" s="78"/>
    </row>
    <row r="9" spans="1:19" x14ac:dyDescent="0.3">
      <c r="A9" s="3" t="s">
        <v>41</v>
      </c>
      <c r="B9" s="3"/>
      <c r="C9" s="3"/>
      <c r="D9" s="3"/>
      <c r="E9" s="3"/>
      <c r="F9" s="3"/>
      <c r="G9" s="3"/>
      <c r="H9" s="3"/>
      <c r="I9" s="3"/>
      <c r="J9" s="3"/>
      <c r="K9" s="3"/>
      <c r="L9" s="3"/>
      <c r="M9" s="3"/>
      <c r="N9" s="3"/>
      <c r="P9" s="78"/>
      <c r="Q9" s="78"/>
      <c r="R9" s="78"/>
      <c r="S9" s="78"/>
    </row>
    <row r="10" spans="1:19" x14ac:dyDescent="0.3">
      <c r="A10" s="3"/>
      <c r="B10" s="3"/>
      <c r="C10" s="3"/>
      <c r="D10" s="3"/>
      <c r="E10" s="3"/>
      <c r="F10" s="3"/>
      <c r="G10" s="3"/>
      <c r="H10" s="3"/>
      <c r="I10" s="3"/>
      <c r="J10" s="3"/>
      <c r="K10" s="3"/>
      <c r="L10" s="3"/>
      <c r="M10" s="3"/>
      <c r="N10" s="3"/>
      <c r="P10" s="78"/>
      <c r="Q10" s="78"/>
      <c r="R10" s="78"/>
      <c r="S10" s="78"/>
    </row>
    <row r="11" spans="1:19" ht="18" x14ac:dyDescent="0.35">
      <c r="A11" s="77" t="s">
        <v>42</v>
      </c>
      <c r="B11" s="77"/>
      <c r="C11" s="77"/>
      <c r="D11" s="77"/>
      <c r="E11" s="77"/>
      <c r="F11" s="77"/>
      <c r="G11" s="77"/>
      <c r="H11" s="77"/>
      <c r="I11" s="77"/>
      <c r="J11" s="77"/>
      <c r="K11" s="77"/>
      <c r="L11" s="77"/>
      <c r="M11" s="77"/>
      <c r="N11" s="77"/>
      <c r="P11" s="78"/>
      <c r="Q11" s="78"/>
      <c r="R11" s="78"/>
      <c r="S11" s="78"/>
    </row>
    <row r="12" spans="1:19" ht="39.6" customHeight="1" x14ac:dyDescent="0.3">
      <c r="A12" s="75" t="s">
        <v>43</v>
      </c>
      <c r="B12" s="75"/>
      <c r="C12" s="75"/>
      <c r="D12" s="75"/>
      <c r="E12" s="75"/>
      <c r="F12" s="75"/>
      <c r="G12" s="75"/>
      <c r="H12" s="75"/>
      <c r="I12" s="75"/>
      <c r="J12" s="75"/>
      <c r="K12" s="75"/>
      <c r="L12" s="75"/>
      <c r="M12" s="75"/>
      <c r="N12" s="75"/>
      <c r="P12" s="78"/>
      <c r="Q12" s="78"/>
      <c r="R12" s="78"/>
      <c r="S12" s="78"/>
    </row>
    <row r="13" spans="1:19" ht="64.2" customHeight="1" x14ac:dyDescent="0.3">
      <c r="A13" s="81" t="s">
        <v>44</v>
      </c>
      <c r="B13" s="81"/>
      <c r="C13" s="81"/>
      <c r="D13" s="81"/>
      <c r="E13" s="81"/>
      <c r="F13" s="81"/>
      <c r="G13" s="81"/>
      <c r="H13" s="81"/>
      <c r="I13" s="81"/>
      <c r="J13" s="81"/>
      <c r="K13" s="81"/>
      <c r="L13" s="81"/>
      <c r="M13" s="81"/>
      <c r="N13" s="81"/>
      <c r="P13" s="78"/>
      <c r="Q13" s="78"/>
      <c r="R13" s="78"/>
      <c r="S13" s="78"/>
    </row>
    <row r="14" spans="1:19" ht="16.2" customHeight="1" x14ac:dyDescent="0.3">
      <c r="A14" s="6"/>
      <c r="B14" s="6"/>
      <c r="C14" s="6"/>
      <c r="D14" s="6"/>
      <c r="E14" s="6"/>
      <c r="F14" s="6"/>
      <c r="G14" s="6"/>
      <c r="H14" s="6"/>
      <c r="I14" s="6"/>
      <c r="J14" s="6"/>
      <c r="K14" s="6"/>
      <c r="L14" s="6"/>
      <c r="M14" s="6"/>
      <c r="N14" s="6"/>
    </row>
    <row r="15" spans="1:19" ht="46.2" customHeight="1" x14ac:dyDescent="0.3">
      <c r="A15" s="7" t="s">
        <v>45</v>
      </c>
      <c r="B15" s="3"/>
      <c r="C15" s="3"/>
      <c r="D15" s="7" t="s">
        <v>0</v>
      </c>
      <c r="E15" s="76" t="s">
        <v>46</v>
      </c>
      <c r="F15" s="76"/>
      <c r="G15" s="76"/>
      <c r="H15" s="76"/>
      <c r="I15" s="76"/>
      <c r="J15" s="76"/>
      <c r="K15" s="76"/>
      <c r="L15" s="76"/>
      <c r="M15" s="76"/>
      <c r="N15" s="76"/>
    </row>
    <row r="16" spans="1:19" ht="19.95" customHeight="1" x14ac:dyDescent="0.3">
      <c r="A16" s="7"/>
      <c r="B16" s="3"/>
      <c r="C16" s="3"/>
      <c r="D16" s="7"/>
      <c r="E16" s="7" t="s">
        <v>0</v>
      </c>
      <c r="F16" s="76" t="s">
        <v>47</v>
      </c>
      <c r="G16" s="76"/>
      <c r="H16" s="76"/>
      <c r="I16" s="76"/>
      <c r="J16" s="76"/>
      <c r="K16" s="76"/>
      <c r="L16" s="76"/>
      <c r="M16" s="76"/>
      <c r="N16" s="76"/>
      <c r="O16" s="5"/>
    </row>
    <row r="17" spans="1:14" ht="19.95" customHeight="1" x14ac:dyDescent="0.3">
      <c r="A17" s="7"/>
      <c r="B17" s="3"/>
      <c r="C17" s="3"/>
      <c r="D17" s="7"/>
      <c r="E17" s="7" t="s">
        <v>0</v>
      </c>
      <c r="F17" s="76" t="s">
        <v>48</v>
      </c>
      <c r="G17" s="76"/>
      <c r="H17" s="76"/>
      <c r="I17" s="76"/>
      <c r="J17" s="76"/>
      <c r="K17" s="76"/>
      <c r="L17" s="76"/>
      <c r="M17" s="76"/>
      <c r="N17" s="76"/>
    </row>
    <row r="18" spans="1:14" ht="22.95" customHeight="1" x14ac:dyDescent="0.3">
      <c r="A18" s="7"/>
      <c r="B18" s="3"/>
      <c r="C18" s="3"/>
      <c r="D18" s="7"/>
      <c r="E18" s="7" t="s">
        <v>0</v>
      </c>
      <c r="F18" s="76" t="s">
        <v>49</v>
      </c>
      <c r="G18" s="76"/>
      <c r="H18" s="76"/>
      <c r="I18" s="76"/>
      <c r="J18" s="76"/>
      <c r="K18" s="76"/>
      <c r="L18" s="76"/>
      <c r="M18" s="76"/>
      <c r="N18" s="76"/>
    </row>
    <row r="19" spans="1:14" ht="48.6" customHeight="1" x14ac:dyDescent="0.3">
      <c r="A19" s="3"/>
      <c r="B19" s="3"/>
      <c r="C19" s="3"/>
      <c r="D19" s="7" t="s">
        <v>0</v>
      </c>
      <c r="E19" s="76" t="s">
        <v>50</v>
      </c>
      <c r="F19" s="76"/>
      <c r="G19" s="76"/>
      <c r="H19" s="76"/>
      <c r="I19" s="76"/>
      <c r="J19" s="76"/>
      <c r="K19" s="76"/>
      <c r="L19" s="76"/>
      <c r="M19" s="76"/>
      <c r="N19" s="76"/>
    </row>
    <row r="20" spans="1:14" ht="14.4" customHeight="1" x14ac:dyDescent="0.3">
      <c r="A20" s="3"/>
      <c r="B20" s="3"/>
      <c r="C20" s="3"/>
      <c r="D20" s="7"/>
      <c r="E20" s="7" t="s">
        <v>0</v>
      </c>
      <c r="F20" s="76" t="s">
        <v>47</v>
      </c>
      <c r="G20" s="76"/>
      <c r="H20" s="76"/>
      <c r="I20" s="76"/>
      <c r="J20" s="76"/>
      <c r="K20" s="76"/>
      <c r="L20" s="76"/>
      <c r="M20" s="76"/>
      <c r="N20" s="76"/>
    </row>
    <row r="21" spans="1:14" ht="14.4" customHeight="1" x14ac:dyDescent="0.3">
      <c r="A21" s="3"/>
      <c r="B21" s="3"/>
      <c r="C21" s="3"/>
      <c r="D21" s="7"/>
      <c r="E21" s="7" t="s">
        <v>0</v>
      </c>
      <c r="F21" s="76" t="s">
        <v>48</v>
      </c>
      <c r="G21" s="76"/>
      <c r="H21" s="76"/>
      <c r="I21" s="76"/>
      <c r="J21" s="76"/>
      <c r="K21" s="76"/>
      <c r="L21" s="76"/>
      <c r="M21" s="76"/>
      <c r="N21" s="76"/>
    </row>
    <row r="22" spans="1:14" ht="14.4" customHeight="1" x14ac:dyDescent="0.3">
      <c r="A22" s="3"/>
      <c r="B22" s="3"/>
      <c r="C22" s="3"/>
      <c r="D22" s="7"/>
      <c r="E22" s="7" t="s">
        <v>0</v>
      </c>
      <c r="F22" s="76" t="s">
        <v>49</v>
      </c>
      <c r="G22" s="76"/>
      <c r="H22" s="76"/>
      <c r="I22" s="76"/>
      <c r="J22" s="76"/>
      <c r="K22" s="76"/>
      <c r="L22" s="76"/>
      <c r="M22" s="76"/>
      <c r="N22" s="76"/>
    </row>
    <row r="23" spans="1:14" x14ac:dyDescent="0.3">
      <c r="A23" s="3"/>
      <c r="B23" s="3"/>
      <c r="C23" s="3"/>
      <c r="D23" s="3"/>
      <c r="E23" s="3"/>
      <c r="F23" s="3"/>
      <c r="G23" s="3"/>
      <c r="H23" s="3"/>
      <c r="I23" s="3"/>
      <c r="J23" s="3"/>
      <c r="K23" s="3"/>
      <c r="L23" s="3"/>
      <c r="M23" s="3"/>
      <c r="N23" s="3"/>
    </row>
    <row r="24" spans="1:14" ht="18" x14ac:dyDescent="0.35">
      <c r="A24" s="77" t="s">
        <v>51</v>
      </c>
      <c r="B24" s="77"/>
      <c r="C24" s="77"/>
      <c r="D24" s="77"/>
      <c r="E24" s="77"/>
      <c r="F24" s="77"/>
      <c r="G24" s="77"/>
      <c r="H24" s="77"/>
      <c r="I24" s="77"/>
      <c r="J24" s="77"/>
      <c r="K24" s="77"/>
      <c r="L24" s="77"/>
      <c r="M24" s="77"/>
      <c r="N24" s="77"/>
    </row>
    <row r="25" spans="1:14" ht="78.599999999999994" customHeight="1" x14ac:dyDescent="0.3">
      <c r="A25" s="75" t="s">
        <v>52</v>
      </c>
      <c r="B25" s="75"/>
      <c r="C25" s="75"/>
      <c r="D25" s="75"/>
      <c r="E25" s="75"/>
      <c r="F25" s="75"/>
      <c r="G25" s="75"/>
      <c r="H25" s="75"/>
      <c r="I25" s="75"/>
      <c r="J25" s="75"/>
      <c r="K25" s="75"/>
      <c r="L25" s="75"/>
      <c r="M25" s="75"/>
      <c r="N25" s="75"/>
    </row>
    <row r="26" spans="1:14" ht="78.599999999999994" customHeight="1" x14ac:dyDescent="0.3">
      <c r="A26" s="75" t="s">
        <v>53</v>
      </c>
      <c r="B26" s="75"/>
      <c r="C26" s="75"/>
      <c r="D26" s="75"/>
      <c r="E26" s="75"/>
      <c r="F26" s="75"/>
      <c r="G26" s="75"/>
      <c r="H26" s="75"/>
      <c r="I26" s="75"/>
      <c r="J26" s="75"/>
      <c r="K26" s="75"/>
      <c r="L26" s="75"/>
      <c r="M26" s="75"/>
      <c r="N26" s="75"/>
    </row>
  </sheetData>
  <sheetProtection algorithmName="SHA-512" hashValue="g+ZksoFbLll+mIe1mn/Lkkvpy391qQd8SCDrgXVi7+1qNpxotodPC22EmpLLx7tG/gyipNl9YmKTJhZPfu70Gw==" saltValue="X4+MoMt9lGlOizloUy391A==" spinCount="100000" sheet="1" objects="1" scenarios="1"/>
  <mergeCells count="17">
    <mergeCell ref="P7:S13"/>
    <mergeCell ref="P6:S6"/>
    <mergeCell ref="B2:H4"/>
    <mergeCell ref="A11:N11"/>
    <mergeCell ref="A12:N12"/>
    <mergeCell ref="A13:N13"/>
    <mergeCell ref="A26:N26"/>
    <mergeCell ref="E15:N15"/>
    <mergeCell ref="F16:N16"/>
    <mergeCell ref="F17:N17"/>
    <mergeCell ref="F18:N18"/>
    <mergeCell ref="E19:N19"/>
    <mergeCell ref="F20:N20"/>
    <mergeCell ref="F21:N21"/>
    <mergeCell ref="F22:N22"/>
    <mergeCell ref="A24:N24"/>
    <mergeCell ref="A25:N25"/>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3E5B5-3058-42A6-82C8-88F34226783E}">
  <dimension ref="A1:H17"/>
  <sheetViews>
    <sheetView topLeftCell="A5" workbookViewId="0">
      <selection activeCell="C13" sqref="C13"/>
    </sheetView>
  </sheetViews>
  <sheetFormatPr defaultRowHeight="14.4" x14ac:dyDescent="0.3"/>
  <cols>
    <col min="1" max="1" width="99.88671875" customWidth="1"/>
    <col min="2" max="2" width="13.33203125" bestFit="1" customWidth="1"/>
    <col min="3" max="3" width="27.109375" bestFit="1" customWidth="1"/>
    <col min="4" max="4" width="26.88671875" bestFit="1" customWidth="1"/>
    <col min="5" max="5" width="17.33203125" bestFit="1" customWidth="1"/>
    <col min="6" max="7" width="17.33203125" customWidth="1"/>
    <col min="8" max="8" width="20.88671875" bestFit="1" customWidth="1"/>
  </cols>
  <sheetData>
    <row r="1" spans="1:8" x14ac:dyDescent="0.3">
      <c r="A1" s="82" t="s">
        <v>1</v>
      </c>
      <c r="B1" s="83"/>
    </row>
    <row r="2" spans="1:8" x14ac:dyDescent="0.3">
      <c r="A2" s="84" t="s">
        <v>2</v>
      </c>
      <c r="B2" s="85"/>
      <c r="C2" s="10"/>
    </row>
    <row r="3" spans="1:8" x14ac:dyDescent="0.3">
      <c r="A3" s="18" t="s">
        <v>3</v>
      </c>
      <c r="B3" s="61"/>
      <c r="C3" s="9" t="s">
        <v>4</v>
      </c>
    </row>
    <row r="4" spans="1:8" x14ac:dyDescent="0.3">
      <c r="A4" s="8" t="s">
        <v>5</v>
      </c>
      <c r="B4" s="61"/>
      <c r="C4" s="9" t="s">
        <v>6</v>
      </c>
    </row>
    <row r="6" spans="1:8" x14ac:dyDescent="0.3">
      <c r="A6" s="90" t="s">
        <v>54</v>
      </c>
      <c r="B6" s="91"/>
      <c r="C6" s="91"/>
      <c r="D6" s="91"/>
      <c r="E6" s="91"/>
      <c r="F6" s="91"/>
      <c r="G6" s="31"/>
    </row>
    <row r="7" spans="1:8" x14ac:dyDescent="0.3">
      <c r="A7" s="92" t="s">
        <v>55</v>
      </c>
      <c r="B7" s="93"/>
      <c r="C7" s="93"/>
      <c r="D7" s="93"/>
      <c r="E7" s="93"/>
      <c r="F7" s="93"/>
      <c r="G7" s="32"/>
    </row>
    <row r="8" spans="1:8" ht="15.6" x14ac:dyDescent="0.3">
      <c r="A8" s="11"/>
      <c r="B8" s="89" t="s">
        <v>56</v>
      </c>
      <c r="C8" s="89"/>
      <c r="D8" s="89"/>
      <c r="E8" s="89"/>
      <c r="F8" s="89"/>
      <c r="G8" s="30"/>
    </row>
    <row r="9" spans="1:8" ht="14.4" customHeight="1" x14ac:dyDescent="0.3">
      <c r="A9" s="86" t="s">
        <v>64</v>
      </c>
      <c r="B9" s="87" t="s">
        <v>57</v>
      </c>
      <c r="C9" s="87" t="s">
        <v>58</v>
      </c>
      <c r="D9" s="87" t="s">
        <v>59</v>
      </c>
      <c r="E9" s="87" t="s">
        <v>60</v>
      </c>
      <c r="F9" s="87" t="s">
        <v>61</v>
      </c>
      <c r="G9" s="88" t="s">
        <v>62</v>
      </c>
    </row>
    <row r="10" spans="1:8" ht="73.95" customHeight="1" x14ac:dyDescent="0.3">
      <c r="A10" s="86"/>
      <c r="B10" s="87"/>
      <c r="C10" s="87"/>
      <c r="D10" s="87"/>
      <c r="E10" s="87"/>
      <c r="F10" s="87"/>
      <c r="G10" s="88"/>
    </row>
    <row r="11" spans="1:8" x14ac:dyDescent="0.3">
      <c r="A11" s="12" t="s">
        <v>47</v>
      </c>
      <c r="B11" s="61"/>
      <c r="C11" s="61"/>
      <c r="D11" s="61"/>
      <c r="E11" s="61"/>
      <c r="F11" s="61"/>
      <c r="G11" s="61"/>
      <c r="H11" s="9" t="s">
        <v>63</v>
      </c>
    </row>
    <row r="12" spans="1:8" x14ac:dyDescent="0.3">
      <c r="A12" s="12" t="s">
        <v>48</v>
      </c>
      <c r="B12" s="61"/>
      <c r="C12" s="61"/>
      <c r="D12" s="61"/>
      <c r="E12" s="61"/>
      <c r="F12" s="61"/>
      <c r="G12" s="61"/>
      <c r="H12" s="9" t="s">
        <v>63</v>
      </c>
    </row>
    <row r="13" spans="1:8" x14ac:dyDescent="0.3">
      <c r="A13" s="17" t="s">
        <v>49</v>
      </c>
      <c r="B13" s="61"/>
      <c r="C13" s="61"/>
      <c r="D13" s="61"/>
      <c r="E13" s="61"/>
      <c r="F13" s="61"/>
      <c r="G13" s="61"/>
      <c r="H13" s="9" t="s">
        <v>63</v>
      </c>
    </row>
    <row r="14" spans="1:8" ht="54" customHeight="1" x14ac:dyDescent="0.3">
      <c r="A14" s="13" t="s">
        <v>50</v>
      </c>
      <c r="B14" s="14"/>
      <c r="C14" s="15"/>
      <c r="D14" s="15"/>
      <c r="E14" s="20"/>
      <c r="F14" s="16"/>
      <c r="G14" s="34"/>
    </row>
    <row r="15" spans="1:8" x14ac:dyDescent="0.3">
      <c r="A15" s="12" t="s">
        <v>47</v>
      </c>
      <c r="B15" s="61"/>
      <c r="C15" s="61"/>
      <c r="D15" s="61"/>
      <c r="E15" s="61"/>
      <c r="F15" s="61"/>
      <c r="G15" s="61"/>
      <c r="H15" s="9" t="s">
        <v>63</v>
      </c>
    </row>
    <row r="16" spans="1:8" x14ac:dyDescent="0.3">
      <c r="A16" s="12" t="s">
        <v>48</v>
      </c>
      <c r="B16" s="61"/>
      <c r="C16" s="61"/>
      <c r="D16" s="61"/>
      <c r="E16" s="61"/>
      <c r="F16" s="61"/>
      <c r="G16" s="61"/>
      <c r="H16" s="9" t="s">
        <v>63</v>
      </c>
    </row>
    <row r="17" spans="1:8" x14ac:dyDescent="0.3">
      <c r="A17" s="12" t="s">
        <v>49</v>
      </c>
      <c r="B17" s="61"/>
      <c r="C17" s="61"/>
      <c r="D17" s="61"/>
      <c r="E17" s="61"/>
      <c r="F17" s="61"/>
      <c r="G17" s="61"/>
      <c r="H17" s="9" t="s">
        <v>63</v>
      </c>
    </row>
  </sheetData>
  <mergeCells count="12">
    <mergeCell ref="G9:G10"/>
    <mergeCell ref="B8:F8"/>
    <mergeCell ref="A6:F6"/>
    <mergeCell ref="A7:F7"/>
    <mergeCell ref="F9:F10"/>
    <mergeCell ref="D9:D10"/>
    <mergeCell ref="E9:E10"/>
    <mergeCell ref="A1:B1"/>
    <mergeCell ref="A2:B2"/>
    <mergeCell ref="A9:A10"/>
    <mergeCell ref="B9:B10"/>
    <mergeCell ref="C9:C10"/>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87F9F-64A7-457C-9749-A0791BDED4C0}">
  <dimension ref="A1:J47"/>
  <sheetViews>
    <sheetView tabSelected="1" zoomScaleNormal="100" workbookViewId="0">
      <selection activeCell="A3" sqref="A1:A1048576"/>
    </sheetView>
  </sheetViews>
  <sheetFormatPr defaultRowHeight="14.4" x14ac:dyDescent="0.3"/>
  <cols>
    <col min="1" max="1" width="120.6640625" customWidth="1"/>
    <col min="2" max="2" width="20.6640625" customWidth="1"/>
    <col min="3" max="3" width="74.33203125" customWidth="1"/>
    <col min="4" max="4" width="20.33203125" bestFit="1" customWidth="1"/>
    <col min="5" max="5" width="10.6640625" bestFit="1" customWidth="1"/>
    <col min="6" max="6" width="13.109375" bestFit="1" customWidth="1"/>
    <col min="7" max="7" width="19.109375" bestFit="1" customWidth="1"/>
    <col min="8" max="8" width="57.6640625" customWidth="1"/>
    <col min="10" max="10" width="27.6640625" customWidth="1"/>
  </cols>
  <sheetData>
    <row r="1" spans="1:5" x14ac:dyDescent="0.3">
      <c r="A1" s="82" t="s">
        <v>91</v>
      </c>
      <c r="B1" s="83"/>
    </row>
    <row r="2" spans="1:5" x14ac:dyDescent="0.3">
      <c r="A2" s="84" t="s">
        <v>92</v>
      </c>
      <c r="B2" s="85"/>
      <c r="C2" s="10"/>
      <c r="E2" s="71" t="s">
        <v>108</v>
      </c>
    </row>
    <row r="3" spans="1:5" ht="43.2" x14ac:dyDescent="0.3">
      <c r="A3" s="27" t="s">
        <v>93</v>
      </c>
      <c r="B3" s="64"/>
      <c r="C3" s="19" t="s">
        <v>96</v>
      </c>
      <c r="E3" s="70"/>
    </row>
    <row r="4" spans="1:5" x14ac:dyDescent="0.3">
      <c r="A4" s="27" t="s">
        <v>94</v>
      </c>
      <c r="B4" s="64"/>
      <c r="C4" s="19" t="s">
        <v>97</v>
      </c>
      <c r="E4" s="70"/>
    </row>
    <row r="5" spans="1:5" x14ac:dyDescent="0.3">
      <c r="A5" s="82" t="s">
        <v>105</v>
      </c>
      <c r="B5" s="83"/>
      <c r="C5" s="10"/>
      <c r="E5" s="70"/>
    </row>
    <row r="6" spans="1:5" ht="43.2" x14ac:dyDescent="0.3">
      <c r="A6" s="27" t="s">
        <v>106</v>
      </c>
      <c r="B6" s="61"/>
      <c r="C6" s="19" t="s">
        <v>107</v>
      </c>
      <c r="E6" s="70"/>
    </row>
    <row r="7" spans="1:5" ht="35.4" customHeight="1" x14ac:dyDescent="0.3">
      <c r="A7" s="27" t="str">
        <f>IF(OR(B6="non",B6=""),"","Quelle part de la surface des installations logistiques (à l'exception du siège si celui-ci est différent) est prévue pour les volumes de colis relevant du scope?")</f>
        <v/>
      </c>
      <c r="B7" s="61" t="str">
        <f>IF($B$6="","  ",IF($B$6="oui"," ",0))</f>
        <v xml:space="preserve">  </v>
      </c>
      <c r="C7" s="19" t="str">
        <f>IF(B6="oui","nombre entre 0 et 100","")</f>
        <v/>
      </c>
      <c r="E7" s="70"/>
    </row>
    <row r="8" spans="1:5" ht="35.4" customHeight="1" x14ac:dyDescent="0.3">
      <c r="A8" s="27" t="str">
        <f>IF(OR(B6="non",B6=""),"","Quelle part de la surface des véhicules est prévue en moyenne pour les volumes de colis relevant du scope?")</f>
        <v/>
      </c>
      <c r="B8" s="59" t="str">
        <f>IF($B$6="","  ",IF($B$6="oui"," ",0))</f>
        <v xml:space="preserve">  </v>
      </c>
      <c r="C8" s="19" t="str">
        <f>IF(B6="oui","nombre entre 0 et 100","")</f>
        <v/>
      </c>
      <c r="E8" s="70"/>
    </row>
    <row r="9" spans="1:5" ht="35.4" customHeight="1" x14ac:dyDescent="0.3">
      <c r="A9" s="27" t="str">
        <f>IF(OR(B6="non",B6=""),"","Combinez-vous la levée et la distribution lors d'une même tournée?")</f>
        <v/>
      </c>
      <c r="B9" s="65"/>
      <c r="C9" s="19" t="str">
        <f>IF(B6="oui","oui/non","")</f>
        <v/>
      </c>
      <c r="E9" s="70"/>
    </row>
    <row r="10" spans="1:5" x14ac:dyDescent="0.3">
      <c r="A10" s="28" t="str">
        <f>IF(OR(B6="non",B6=""),"",IF(B9="non","Quel est le volume annuel total de colis que vous levez?","Quel est le volume annuel total de colis que vous levez et distribuez?"))</f>
        <v/>
      </c>
      <c r="B10" s="66" t="str">
        <f>IF($B$6="","  ",IF($B$6="oui"," ",0))</f>
        <v xml:space="preserve">  </v>
      </c>
      <c r="C10" s="19" t="str">
        <f>IF(B6="oui","nombre de colis","")</f>
        <v/>
      </c>
      <c r="E10" s="70"/>
    </row>
    <row r="11" spans="1:5" x14ac:dyDescent="0.3">
      <c r="A11" s="29" t="str">
        <f>IF(B9="non","Quel est le volume annuel total de colis que vous distribuez?","")</f>
        <v/>
      </c>
      <c r="B11" s="66">
        <f>IF(B9="y","e",IF(B9="non,"," ",0))</f>
        <v>0</v>
      </c>
      <c r="C11" s="19" t="str">
        <f>IF(B9="non","nombre de colis","")</f>
        <v/>
      </c>
      <c r="E11" s="70"/>
    </row>
    <row r="12" spans="1:5" x14ac:dyDescent="0.3">
      <c r="A12" s="28" t="str">
        <f>IF(OR(B6="non",B6=""),"","Combien de litres de diesel consommez-vous annuellement pour vos propres transports dans le cadre des activités ci-dessus?")</f>
        <v/>
      </c>
      <c r="B12" s="66" t="str">
        <f>IF($B$6="","  ",IF($B$6="oui"," ",0))</f>
        <v xml:space="preserve">  </v>
      </c>
      <c r="C12" s="19" t="str">
        <f>IF(B6="oui","liter de diesel","")</f>
        <v/>
      </c>
      <c r="E12" s="70"/>
    </row>
    <row r="13" spans="1:5" x14ac:dyDescent="0.3">
      <c r="A13" s="29" t="str">
        <f>IF(OR(B6="non",B6=""),"","Combien de litres d'essence consommez-vous annuellement pour vos propres transports dans le cadre des activités ci-dessus?")</f>
        <v/>
      </c>
      <c r="B13" s="66" t="str">
        <f>IF($B$6="","  ",IF($B$6="oui"," ",0))</f>
        <v xml:space="preserve">  </v>
      </c>
      <c r="C13" s="19" t="str">
        <f>IF(B6="oui","liter d'essence","")</f>
        <v/>
      </c>
      <c r="E13" s="70"/>
    </row>
    <row r="14" spans="1:5" x14ac:dyDescent="0.3">
      <c r="A14" s="29" t="str">
        <f>IF(OR(B6="non",B6=""),"","Combien de litres de biodiesel consommez-vous annuellement pour vos propres transports dans le cadre des activités ci-dessus?")</f>
        <v/>
      </c>
      <c r="B14" s="66" t="str">
        <f>IF($B$6="","  ",IF($B$6="oui"," ",0))</f>
        <v xml:space="preserve">  </v>
      </c>
      <c r="C14" s="19" t="str">
        <f>IF(B6="oui","liter de biodiesel","")</f>
        <v/>
      </c>
      <c r="E14" s="70"/>
    </row>
    <row r="15" spans="1:5" x14ac:dyDescent="0.3">
      <c r="A15" s="29" t="str">
        <f>IF(OR(B6="non",B6=""),"","Combien de litres de HVO consommez-vous annuellement pour vos propres transports dans le cadre des activités ci-dessus?")</f>
        <v/>
      </c>
      <c r="B15" s="66" t="str">
        <f>IF($B$6="","  ",IF($B$6="oui"," ",0))</f>
        <v xml:space="preserve">  </v>
      </c>
      <c r="C15" s="19" t="str">
        <f>IF(B6="oui","liter de HVO","")</f>
        <v/>
      </c>
      <c r="E15" s="70"/>
    </row>
    <row r="16" spans="1:5" x14ac:dyDescent="0.3">
      <c r="A16" s="29" t="str">
        <f>IF(OR(B6="non",B6=""),"","Combien de kilogrammes de CNG consommez-vous annuellement pour vos propres transports dans le cadre des activités ci-dessus?")</f>
        <v/>
      </c>
      <c r="B16" s="66" t="str">
        <f>IF($B$6="","  ",IF($B$6="oui"," ",0))</f>
        <v xml:space="preserve">  </v>
      </c>
      <c r="C16" s="19" t="str">
        <f>IF(B6="oui","kg CNG","")</f>
        <v/>
      </c>
      <c r="E16" s="70"/>
    </row>
    <row r="17" spans="1:10" x14ac:dyDescent="0.3">
      <c r="A17" s="29" t="str">
        <f>IF(OR(B6="non",B6=""),"","Combien de kilogrammes de LNG consommez-vous annuellement pour vos propres transports dans le cadre des activités ci-dessus?")</f>
        <v/>
      </c>
      <c r="B17" s="66" t="str">
        <f>IF($B$6="","  ",IF($B$6="oui"," ",0))</f>
        <v xml:space="preserve">  </v>
      </c>
      <c r="C17" s="19" t="str">
        <f>IF(B6="oui","kg LNG","")</f>
        <v/>
      </c>
      <c r="E17" s="70"/>
    </row>
    <row r="18" spans="1:10" x14ac:dyDescent="0.3">
      <c r="A18" s="29" t="str">
        <f>IF(OR(B6="non",B6=""),"","Combien de litres de LPG consommez-vous annuellement pour vos propres transports dans le cadre des activités ci-dessus?")</f>
        <v/>
      </c>
      <c r="B18" s="66" t="str">
        <f>IF($B$6="","  ",IF($B$6="oui"," ",0))</f>
        <v xml:space="preserve">  </v>
      </c>
      <c r="C18" s="19" t="str">
        <f>IF(B6="oui","liter de LPG","")</f>
        <v/>
      </c>
      <c r="E18" s="70"/>
    </row>
    <row r="19" spans="1:10" x14ac:dyDescent="0.3">
      <c r="A19" s="29" t="str">
        <f>IF(OR(B6="non",B6=""),"","Combien de Mjoules d'hydrogène consommez-vous annuellement pour vos propres transports dans le cadre des activités ci-dessus?")</f>
        <v/>
      </c>
      <c r="B19" s="66" t="str">
        <f>IF($B$6="","  ",IF($B$6="oui"," ",0))</f>
        <v xml:space="preserve">  </v>
      </c>
      <c r="C19" s="19" t="str">
        <f>IF(B6="oui","MJ d'hydrogène","")</f>
        <v/>
      </c>
      <c r="E19" s="70"/>
    </row>
    <row r="20" spans="1:10" x14ac:dyDescent="0.3">
      <c r="A20" s="29" t="str">
        <f>IF(OR(B6="non",B6=""),"","Combien de kWh d'électricité consommez-vous annuellement pour vos propres transports dans le cadre des activités ci-dessus?")</f>
        <v/>
      </c>
      <c r="B20" s="66" t="str">
        <f>IF($B$6="","  ",IF($B$6="oui"," ",0))</f>
        <v xml:space="preserve">  </v>
      </c>
      <c r="C20" s="19" t="str">
        <f>IF(B6="oui","kWh d'électricité","")</f>
        <v/>
      </c>
      <c r="E20" s="70"/>
    </row>
    <row r="21" spans="1:10" x14ac:dyDescent="0.3">
      <c r="A21" s="29" t="str">
        <f>IF(OR(B6="non",B6=""),"","Quelle est la part d'électricité sans émissions dans votre consommation?")</f>
        <v/>
      </c>
      <c r="B21" s="66" t="str">
        <f>IF($B$6="","  ",IF($B$6="oui"," ",0))</f>
        <v xml:space="preserve">  </v>
      </c>
      <c r="C21" s="19" t="str">
        <f>IF(B6="oui","nombre entre 0 et 100","")</f>
        <v/>
      </c>
      <c r="E21" s="70"/>
    </row>
    <row r="22" spans="1:10" ht="41.4" customHeight="1" x14ac:dyDescent="0.3">
      <c r="A22" s="29" t="str">
        <f>IF(OR(B6="non",B6=""),"",IF(B9="oui","Combien d'installations logistiques utilisez-vous pour une tournée dans la limitation définie pour la levée et la distribution combinées?","Combien d'installations logistiques utilisez-vous dans la limitation définie pour la levée?"))</f>
        <v/>
      </c>
      <c r="B22" s="66" t="str">
        <f>IF($B$6="","  ",IF($B$6="oui"," ",0))</f>
        <v xml:space="preserve">  </v>
      </c>
      <c r="C22" s="40" t="str">
        <f>IF(B6="oui",CONCATENATE("nombre - par ex.: si pour un point de retrait pourvu en personnel un centre de tri et un centre de délivrance sont à chaque fois utilisés, alors indiquez '2'","; si pour une adresse privée vous utilisez à chaque fois un centre de tri et pour 2 villes qui représentent 25% du volume annuel dans cette modalité de livraison vous utilisez en complément un centre de délivrance urbain, indiquez '1,25'"),"")</f>
        <v/>
      </c>
      <c r="E22" s="70"/>
    </row>
    <row r="23" spans="1:10" ht="45" customHeight="1" x14ac:dyDescent="0.3">
      <c r="A23" s="29" t="str">
        <f>IF(OR(B6="non",B6=""),"",IF(B9="non","Combien d'installations logistiques utilisez-vous dans la limitation définie pour la livraison?",""))</f>
        <v/>
      </c>
      <c r="B23" s="66" t="str">
        <f>IF(OR(B6="non",B6=""),"e",IF($B$9="non"," ",0))</f>
        <v>e</v>
      </c>
      <c r="C23" s="40" t="str">
        <f>IF(B9="non",CONCATENATE("nombre - par ex.: si pour un point de retrait pourvu en personnel un centre de tri et un centre de délivrance sont à chaque fois utilisés, alors indiquez '2'","; si pour une adresse privée vous utilisez à chaque fois un centre de tri et pour 2 villes qui représentent 25% du volume annuel dans cette modalité de livraison vous utilisez en complément un centre de délivrance urbain, indiquez '1,25'"),"")</f>
        <v/>
      </c>
      <c r="E23" s="70"/>
    </row>
    <row r="24" spans="1:10" x14ac:dyDescent="0.3">
      <c r="A24" s="94" t="s">
        <v>109</v>
      </c>
      <c r="B24" s="94"/>
      <c r="C24" s="94"/>
      <c r="D24" s="94"/>
      <c r="E24" s="94"/>
      <c r="F24" s="94"/>
      <c r="G24" s="94"/>
    </row>
    <row r="25" spans="1:10" x14ac:dyDescent="0.3">
      <c r="A25" s="39" t="str">
        <f>IF(B6="non","non applicable", "")</f>
        <v/>
      </c>
      <c r="B25" s="36" t="str">
        <f>IF(B6="oui","", "Adresse privée")</f>
        <v>Adresse privée</v>
      </c>
      <c r="C25" s="37" t="str">
        <f>IF(B6="oui","", "Point de retrait avec personnel")</f>
        <v>Point de retrait avec personnel</v>
      </c>
      <c r="D25" s="38" t="str">
        <f>IF(B6="oui","", "Point de retrait sans personnel")</f>
        <v>Point de retrait sans personnel</v>
      </c>
      <c r="E25" s="38" t="str">
        <f>IF(B6="oui","", "Magasin")</f>
        <v>Magasin</v>
      </c>
      <c r="F25" s="38" t="str">
        <f>IF(B6="oui","", "Livraison urgente")</f>
        <v>Livraison urgente</v>
      </c>
      <c r="G25" s="38" t="str">
        <f>IF(B6="oui","", "Livraison de grands formats")</f>
        <v>Livraison de grands formats</v>
      </c>
      <c r="H25" s="35"/>
      <c r="J25" s="60" t="s">
        <v>34</v>
      </c>
    </row>
    <row r="26" spans="1:10" ht="43.2" customHeight="1" x14ac:dyDescent="0.3">
      <c r="A26" s="73" t="str">
        <f>IF(B6="non","Combien d’installations logistiques relevant des limitations (centres de tri, centres de distribution, microhubs, centres de délivrance) utilisez-vous en moyenne pour les modalités de livraison suivantes ?", "")</f>
        <v/>
      </c>
      <c r="B26" s="67" t="str">
        <f>IF($B$6="","e",IF($B$6="non"," ",0))</f>
        <v>e</v>
      </c>
      <c r="C26" s="67" t="str">
        <f t="shared" ref="C26:G28" si="0">IF($B$6="","e",IF($B$6="non"," ",0))</f>
        <v>e</v>
      </c>
      <c r="D26" s="67" t="str">
        <f t="shared" si="0"/>
        <v>e</v>
      </c>
      <c r="E26" s="67" t="str">
        <f t="shared" si="0"/>
        <v>e</v>
      </c>
      <c r="F26" s="67" t="str">
        <f t="shared" si="0"/>
        <v>e</v>
      </c>
      <c r="G26" s="67" t="str">
        <f t="shared" si="0"/>
        <v>e</v>
      </c>
      <c r="H26" s="74" t="str">
        <f>IF(B6="non",CONCATENATE("nombre - par ex.: si pour un point de retrait pourvu en personnel un centre de tri et un centre de délivrance sont à chaque fois utilisés, alors indiquez '2'","; si pour une adresse privée vous utilisez à chaque fois un centre de tri et pour 2 villes qui représentent 25% du volume annuel dans cette modalité de livraison vous utilisez en complément un centre de délivrance urbain, indiquez '1,25'"),"")</f>
        <v/>
      </c>
      <c r="J26" s="70"/>
    </row>
    <row r="27" spans="1:10" ht="43.2" customHeight="1" x14ac:dyDescent="0.3">
      <c r="A27" s="73" t="str">
        <f>IF(B6="non","Quelle part de la surface des installations logistiques (à l’exception du siège si celui-ci est différent) est prévue pour les volumes de colis qui relèvent de la portée pour les modalités de livraison suivantes ?","")</f>
        <v/>
      </c>
      <c r="B27" s="67" t="str">
        <f>IF($B$6="","e",IF($B$6="non"," ",0))</f>
        <v>e</v>
      </c>
      <c r="C27" s="67" t="str">
        <f t="shared" si="0"/>
        <v>e</v>
      </c>
      <c r="D27" s="67" t="str">
        <f t="shared" si="0"/>
        <v>e</v>
      </c>
      <c r="E27" s="67" t="str">
        <f t="shared" si="0"/>
        <v>e</v>
      </c>
      <c r="F27" s="67" t="str">
        <f t="shared" si="0"/>
        <v>e</v>
      </c>
      <c r="G27" s="67" t="str">
        <f t="shared" si="0"/>
        <v>e</v>
      </c>
      <c r="H27" s="74" t="str">
        <f>IF(B6="non","nombre entre 0 et 100","")</f>
        <v/>
      </c>
      <c r="J27" s="70"/>
    </row>
    <row r="28" spans="1:10" ht="43.2" customHeight="1" x14ac:dyDescent="0.3">
      <c r="A28" s="73" t="str">
        <f>IF(B6="non","Quelle part de la surface des véhicules est prévue en moyenne pour les volumes de colis qui relèvent de la portée pour les modalités de livraison suivantes ?","")</f>
        <v/>
      </c>
      <c r="B28" s="67" t="str">
        <f>IF($B$6="","e",IF($B$6="non"," ",0))</f>
        <v>e</v>
      </c>
      <c r="C28" s="67" t="str">
        <f t="shared" si="0"/>
        <v>e</v>
      </c>
      <c r="D28" s="67" t="str">
        <f t="shared" si="0"/>
        <v>e</v>
      </c>
      <c r="E28" s="67" t="str">
        <f t="shared" si="0"/>
        <v>e</v>
      </c>
      <c r="F28" s="67" t="str">
        <f t="shared" si="0"/>
        <v>e</v>
      </c>
      <c r="G28" s="67" t="str">
        <f t="shared" si="0"/>
        <v>e</v>
      </c>
      <c r="H28" s="74" t="str">
        <f>IF(B6="non","nombre entre 0 et 100","")</f>
        <v/>
      </c>
      <c r="J28" s="70"/>
    </row>
    <row r="29" spans="1:10" ht="43.2" customHeight="1" x14ac:dyDescent="0.3">
      <c r="A29" s="73" t="str">
        <f>IF(B6="non","Combinez-vous la levée et la distribution lors de la même tournée ?", "")</f>
        <v/>
      </c>
      <c r="B29" s="96" t="str">
        <f>IF($B$6="","y",IF($B$6="non"," ",0))</f>
        <v>y</v>
      </c>
      <c r="C29" s="97"/>
      <c r="D29" s="97"/>
      <c r="E29" s="97"/>
      <c r="F29" s="97"/>
      <c r="G29" s="98"/>
      <c r="H29" s="19" t="str">
        <f>IF(B6="non","oui/non","")</f>
        <v/>
      </c>
      <c r="J29" s="70"/>
    </row>
    <row r="30" spans="1:10" x14ac:dyDescent="0.3">
      <c r="A30" s="73" t="str">
        <f>IF(OR(B6="oui",B6=""),"",IF(B29="non","Quel est le volume annuel total de colis que vous levez?","Quel est le volume annuel total de colis que vous levez?"))</f>
        <v/>
      </c>
      <c r="B30" s="67" t="str">
        <f t="shared" ref="B30:G30" si="1">IF($B$6="","e",IF($B$6="non"," ",0))</f>
        <v>e</v>
      </c>
      <c r="C30" s="67" t="str">
        <f t="shared" si="1"/>
        <v>e</v>
      </c>
      <c r="D30" s="67" t="str">
        <f t="shared" si="1"/>
        <v>e</v>
      </c>
      <c r="E30" s="67" t="str">
        <f t="shared" si="1"/>
        <v>e</v>
      </c>
      <c r="F30" s="67" t="str">
        <f t="shared" si="1"/>
        <v>e</v>
      </c>
      <c r="G30" s="67" t="str">
        <f t="shared" si="1"/>
        <v>e</v>
      </c>
      <c r="H30" s="74" t="str">
        <f>IF(B6="non","nombre de colis","")</f>
        <v/>
      </c>
      <c r="J30" s="70"/>
    </row>
    <row r="31" spans="1:10" x14ac:dyDescent="0.3">
      <c r="A31" s="73" t="str">
        <f>IF(B29="non","Quel est le volume annuel total de colis que vous distribuez?","")</f>
        <v/>
      </c>
      <c r="B31" s="67" t="str">
        <f t="shared" ref="B31:G31" si="2">IF($B$29="y","e",IF($B$29="non"," ",0))</f>
        <v>e</v>
      </c>
      <c r="C31" s="67" t="str">
        <f t="shared" si="2"/>
        <v>e</v>
      </c>
      <c r="D31" s="67" t="str">
        <f t="shared" si="2"/>
        <v>e</v>
      </c>
      <c r="E31" s="67" t="str">
        <f t="shared" si="2"/>
        <v>e</v>
      </c>
      <c r="F31" s="67" t="str">
        <f t="shared" si="2"/>
        <v>e</v>
      </c>
      <c r="G31" s="67" t="str">
        <f t="shared" si="2"/>
        <v>e</v>
      </c>
      <c r="H31" s="9" t="str">
        <f>IF(B6="non","nombre de colis","")</f>
        <v/>
      </c>
      <c r="J31" s="70"/>
    </row>
    <row r="32" spans="1:10" x14ac:dyDescent="0.3">
      <c r="A32" s="28" t="str">
        <f>IF(B6="non","Combien de litres de diesel consommez-vous annuellement pour vos propres transports dans le cadre des modes de livraison suivants ?","")</f>
        <v/>
      </c>
      <c r="B32" s="67" t="str">
        <f t="shared" ref="B32:G41" si="3">IF($B$6="","e",IF($B$6="non"," ",0))</f>
        <v>e</v>
      </c>
      <c r="C32" s="67" t="str">
        <f t="shared" si="3"/>
        <v>e</v>
      </c>
      <c r="D32" s="67" t="str">
        <f t="shared" si="3"/>
        <v>e</v>
      </c>
      <c r="E32" s="67" t="str">
        <f t="shared" si="3"/>
        <v>e</v>
      </c>
      <c r="F32" s="67" t="str">
        <f t="shared" si="3"/>
        <v>e</v>
      </c>
      <c r="G32" s="67" t="str">
        <f t="shared" si="3"/>
        <v>e</v>
      </c>
      <c r="H32" s="19" t="str">
        <f>IF(B6="non","liter de diesel","")</f>
        <v/>
      </c>
      <c r="J32" s="70"/>
    </row>
    <row r="33" spans="1:10" x14ac:dyDescent="0.3">
      <c r="A33" s="29" t="str">
        <f>IF(B6="non","Combien de litres d'essence consommez-vous annuellement pour vos propres transports dans le cadre des activités ci-dessus?","")</f>
        <v/>
      </c>
      <c r="B33" s="67" t="str">
        <f t="shared" si="3"/>
        <v>e</v>
      </c>
      <c r="C33" s="67" t="str">
        <f t="shared" si="3"/>
        <v>e</v>
      </c>
      <c r="D33" s="67" t="str">
        <f t="shared" si="3"/>
        <v>e</v>
      </c>
      <c r="E33" s="67" t="str">
        <f t="shared" si="3"/>
        <v>e</v>
      </c>
      <c r="F33" s="67" t="str">
        <f t="shared" si="3"/>
        <v>e</v>
      </c>
      <c r="G33" s="67" t="str">
        <f t="shared" si="3"/>
        <v>e</v>
      </c>
      <c r="H33" s="19" t="str">
        <f>IF(B6="non","liter d'essence","")</f>
        <v/>
      </c>
      <c r="J33" s="70"/>
    </row>
    <row r="34" spans="1:10" x14ac:dyDescent="0.3">
      <c r="A34" s="29" t="str">
        <f>IF(B6="non","Combien de litres de biodiesel consommez-vous annuellement pour vos propres transports dans le cadre des activités ci-dessus?","")</f>
        <v/>
      </c>
      <c r="B34" s="67" t="str">
        <f t="shared" si="3"/>
        <v>e</v>
      </c>
      <c r="C34" s="67" t="str">
        <f t="shared" si="3"/>
        <v>e</v>
      </c>
      <c r="D34" s="67" t="str">
        <f t="shared" si="3"/>
        <v>e</v>
      </c>
      <c r="E34" s="67" t="str">
        <f t="shared" si="3"/>
        <v>e</v>
      </c>
      <c r="F34" s="67" t="str">
        <f t="shared" si="3"/>
        <v>e</v>
      </c>
      <c r="G34" s="67" t="str">
        <f t="shared" si="3"/>
        <v>e</v>
      </c>
      <c r="H34" s="19" t="str">
        <f>IF(B6="non","liter de biodiesel","")</f>
        <v/>
      </c>
      <c r="J34" s="70"/>
    </row>
    <row r="35" spans="1:10" x14ac:dyDescent="0.3">
      <c r="A35" s="29" t="str">
        <f>IF(B6="non","Combien de litres de HVO consommez-vous annuellement pour vos propres transports dans le cadre des activités ci-dessus?","")</f>
        <v/>
      </c>
      <c r="B35" s="67" t="str">
        <f t="shared" si="3"/>
        <v>e</v>
      </c>
      <c r="C35" s="67" t="str">
        <f t="shared" si="3"/>
        <v>e</v>
      </c>
      <c r="D35" s="67" t="str">
        <f t="shared" si="3"/>
        <v>e</v>
      </c>
      <c r="E35" s="67" t="str">
        <f t="shared" si="3"/>
        <v>e</v>
      </c>
      <c r="F35" s="67" t="str">
        <f t="shared" si="3"/>
        <v>e</v>
      </c>
      <c r="G35" s="67" t="str">
        <f t="shared" si="3"/>
        <v>e</v>
      </c>
      <c r="H35" s="19" t="str">
        <f>IF(B6="non","liter d'HVO","")</f>
        <v/>
      </c>
      <c r="J35" s="70"/>
    </row>
    <row r="36" spans="1:10" x14ac:dyDescent="0.3">
      <c r="A36" s="29" t="str">
        <f>IF(B6="non","Combien de kilogrammes de CNG consommez-vous annuellement pour vos propres transports dans le cadre des activités ci-dessus?","")</f>
        <v/>
      </c>
      <c r="B36" s="67" t="str">
        <f t="shared" si="3"/>
        <v>e</v>
      </c>
      <c r="C36" s="67" t="str">
        <f t="shared" si="3"/>
        <v>e</v>
      </c>
      <c r="D36" s="67" t="str">
        <f t="shared" si="3"/>
        <v>e</v>
      </c>
      <c r="E36" s="67" t="str">
        <f t="shared" si="3"/>
        <v>e</v>
      </c>
      <c r="F36" s="67" t="str">
        <f t="shared" si="3"/>
        <v>e</v>
      </c>
      <c r="G36" s="67" t="str">
        <f t="shared" si="3"/>
        <v>e</v>
      </c>
      <c r="H36" s="19" t="str">
        <f>IF(B6="non","kg de CNG","")</f>
        <v/>
      </c>
      <c r="J36" s="70"/>
    </row>
    <row r="37" spans="1:10" x14ac:dyDescent="0.3">
      <c r="A37" s="29" t="str">
        <f>IF(B6="non","Combien de kilogrammes de LNG consommez-vous annuellement pour vos propres transports dans le cadre des activités ci-dessus?","")</f>
        <v/>
      </c>
      <c r="B37" s="67" t="str">
        <f t="shared" si="3"/>
        <v>e</v>
      </c>
      <c r="C37" s="67" t="str">
        <f t="shared" si="3"/>
        <v>e</v>
      </c>
      <c r="D37" s="67" t="str">
        <f t="shared" si="3"/>
        <v>e</v>
      </c>
      <c r="E37" s="67" t="str">
        <f t="shared" si="3"/>
        <v>e</v>
      </c>
      <c r="F37" s="67" t="str">
        <f t="shared" si="3"/>
        <v>e</v>
      </c>
      <c r="G37" s="67" t="str">
        <f t="shared" si="3"/>
        <v>e</v>
      </c>
      <c r="H37" s="19" t="str">
        <f>IF(B6="non","kg de LNG","")</f>
        <v/>
      </c>
      <c r="J37" s="70"/>
    </row>
    <row r="38" spans="1:10" x14ac:dyDescent="0.3">
      <c r="A38" s="29" t="str">
        <f>IF(B6="non","Combien de litres de LPG consommez-vous annuellement pour vos propres transports dans le cadre des activités ci-dessus?","")</f>
        <v/>
      </c>
      <c r="B38" s="67" t="str">
        <f t="shared" si="3"/>
        <v>e</v>
      </c>
      <c r="C38" s="67" t="str">
        <f t="shared" si="3"/>
        <v>e</v>
      </c>
      <c r="D38" s="67" t="str">
        <f t="shared" si="3"/>
        <v>e</v>
      </c>
      <c r="E38" s="67" t="str">
        <f t="shared" si="3"/>
        <v>e</v>
      </c>
      <c r="F38" s="67" t="str">
        <f t="shared" si="3"/>
        <v>e</v>
      </c>
      <c r="G38" s="67" t="str">
        <f t="shared" si="3"/>
        <v>e</v>
      </c>
      <c r="H38" s="19" t="str">
        <f>IF(B6="non","liter de LPG","")</f>
        <v/>
      </c>
      <c r="J38" s="70"/>
    </row>
    <row r="39" spans="1:10" x14ac:dyDescent="0.3">
      <c r="A39" s="29" t="str">
        <f>IF(B6="non","Combien de Mjoules d'hydrogène consommez-vous annuellement pour vos propres transports dans le cadre des activités ci-dessus?","")</f>
        <v/>
      </c>
      <c r="B39" s="67" t="str">
        <f t="shared" si="3"/>
        <v>e</v>
      </c>
      <c r="C39" s="67" t="str">
        <f t="shared" si="3"/>
        <v>e</v>
      </c>
      <c r="D39" s="67" t="str">
        <f t="shared" si="3"/>
        <v>e</v>
      </c>
      <c r="E39" s="67" t="str">
        <f t="shared" si="3"/>
        <v>e</v>
      </c>
      <c r="F39" s="67" t="str">
        <f t="shared" si="3"/>
        <v>e</v>
      </c>
      <c r="G39" s="67" t="str">
        <f t="shared" si="3"/>
        <v>e</v>
      </c>
      <c r="H39" s="19" t="str">
        <f>IF(B6="non","MJ d'hydrogène","")</f>
        <v/>
      </c>
      <c r="J39" s="70"/>
    </row>
    <row r="40" spans="1:10" x14ac:dyDescent="0.3">
      <c r="A40" s="29" t="str">
        <f>IF(B6="non","Combien de kWh d'électricité consommez-vous annuellement pour vos propres transports dans le cadre des activités ci-dessus?","")</f>
        <v/>
      </c>
      <c r="B40" s="67" t="str">
        <f t="shared" si="3"/>
        <v>e</v>
      </c>
      <c r="C40" s="67" t="str">
        <f t="shared" si="3"/>
        <v>e</v>
      </c>
      <c r="D40" s="67" t="str">
        <f t="shared" si="3"/>
        <v>e</v>
      </c>
      <c r="E40" s="67" t="str">
        <f t="shared" si="3"/>
        <v>e</v>
      </c>
      <c r="F40" s="67" t="str">
        <f t="shared" si="3"/>
        <v>e</v>
      </c>
      <c r="G40" s="67" t="str">
        <f t="shared" si="3"/>
        <v>e</v>
      </c>
      <c r="H40" s="19" t="str">
        <f>IF(B6="non","kWh d'électricité","")</f>
        <v/>
      </c>
      <c r="J40" s="70"/>
    </row>
    <row r="41" spans="1:10" x14ac:dyDescent="0.3">
      <c r="A41" s="29" t="str">
        <f>IF(B6="non","Quelle est la part d'électricité sans émissions dans votre consommation?","")</f>
        <v/>
      </c>
      <c r="B41" s="67" t="str">
        <f t="shared" si="3"/>
        <v>e</v>
      </c>
      <c r="C41" s="67" t="str">
        <f t="shared" si="3"/>
        <v>e</v>
      </c>
      <c r="D41" s="67" t="str">
        <f t="shared" si="3"/>
        <v>e</v>
      </c>
      <c r="E41" s="67" t="str">
        <f t="shared" si="3"/>
        <v>e</v>
      </c>
      <c r="F41" s="67" t="str">
        <f t="shared" si="3"/>
        <v>e</v>
      </c>
      <c r="G41" s="67" t="str">
        <f t="shared" si="3"/>
        <v>e</v>
      </c>
      <c r="H41" s="19" t="str">
        <f>IF(B6="non","nombre entre 0 et 100","")</f>
        <v/>
      </c>
      <c r="J41" s="70"/>
    </row>
    <row r="42" spans="1:10" x14ac:dyDescent="0.3">
      <c r="A42" s="95" t="s">
        <v>110</v>
      </c>
      <c r="B42" s="95"/>
      <c r="C42" s="95"/>
      <c r="D42" s="95"/>
      <c r="E42" s="95"/>
      <c r="F42" s="95"/>
      <c r="G42" s="95"/>
      <c r="H42" s="10"/>
      <c r="J42" s="70"/>
    </row>
    <row r="43" spans="1:10" x14ac:dyDescent="0.3">
      <c r="A43" s="42" t="s">
        <v>111</v>
      </c>
      <c r="B43" s="68"/>
      <c r="C43" s="19" t="s">
        <v>107</v>
      </c>
      <c r="D43" s="41"/>
      <c r="E43" s="41"/>
      <c r="F43" s="41"/>
      <c r="G43" s="41"/>
      <c r="H43" s="10"/>
      <c r="J43" s="70"/>
    </row>
    <row r="44" spans="1:10" x14ac:dyDescent="0.3">
      <c r="A44" s="43" t="str">
        <f>IF(B24="ja","niet van toepassing", "")</f>
        <v/>
      </c>
      <c r="B44" s="36" t="str">
        <f>IF(B24="oui","", "Adresse privée")</f>
        <v>Adresse privée</v>
      </c>
      <c r="C44" s="37" t="str">
        <f>IF(B24="oui","", "Point de retrait avec personnel")</f>
        <v>Point de retrait avec personnel</v>
      </c>
      <c r="D44" s="38" t="str">
        <f>IF(B24="oui","", "Point de retrait sans personnel")</f>
        <v>Point de retrait sans personnel</v>
      </c>
      <c r="E44" s="38" t="str">
        <f>IF(B24="oui","", "Magasin")</f>
        <v>Magasin</v>
      </c>
      <c r="F44" s="38" t="str">
        <f>IF(B24="oui","", "Livraison urgente")</f>
        <v>Livraison urgente</v>
      </c>
      <c r="G44" s="38" t="str">
        <f>IF(B24="oui","", "Livraison de grands formats")</f>
        <v>Livraison de grands formats</v>
      </c>
      <c r="H44" s="10"/>
      <c r="J44" s="70"/>
    </row>
    <row r="45" spans="1:10" x14ac:dyDescent="0.3">
      <c r="A45" s="29" t="str">
        <f>IF(B43="oui","Quel est le volume annuel total de colis distribués en sous-traitance pour chacune des modalités de livraison ?", "")</f>
        <v/>
      </c>
      <c r="B45" s="67" t="str">
        <f>IF($B$43="","e",IF($B$43="ja"," ",0))</f>
        <v>e</v>
      </c>
      <c r="C45" s="67" t="str">
        <f t="shared" ref="C45:G47" si="4">IF($B$43="","e",IF($B$43="ja"," ",0))</f>
        <v>e</v>
      </c>
      <c r="D45" s="67" t="str">
        <f t="shared" si="4"/>
        <v>e</v>
      </c>
      <c r="E45" s="67" t="str">
        <f t="shared" si="4"/>
        <v>e</v>
      </c>
      <c r="F45" s="67" t="str">
        <f t="shared" si="4"/>
        <v>e</v>
      </c>
      <c r="G45" s="67" t="str">
        <f t="shared" si="4"/>
        <v>e</v>
      </c>
      <c r="H45" s="69" t="str">
        <f>IF(B43="oui","nombre de colis","")</f>
        <v/>
      </c>
      <c r="J45" s="70"/>
    </row>
    <row r="46" spans="1:10" x14ac:dyDescent="0.3">
      <c r="A46" s="29" t="str">
        <f>IF(B43="oui","Quelle quantité d’émissions en équivalents CO2 est générée en base annuelle par les transports effectués pour vos distributions sous-traitées ?", "")</f>
        <v/>
      </c>
      <c r="B46" s="67" t="str">
        <f t="shared" ref="B46:B47" si="5">IF($B$43="","e",IF($B$43="ja"," ",0))</f>
        <v>e</v>
      </c>
      <c r="C46" s="67" t="str">
        <f t="shared" si="4"/>
        <v>e</v>
      </c>
      <c r="D46" s="67" t="str">
        <f t="shared" si="4"/>
        <v>e</v>
      </c>
      <c r="E46" s="67" t="str">
        <f t="shared" si="4"/>
        <v>e</v>
      </c>
      <c r="F46" s="67" t="str">
        <f t="shared" si="4"/>
        <v>e</v>
      </c>
      <c r="G46" s="67" t="str">
        <f t="shared" si="4"/>
        <v>e</v>
      </c>
      <c r="H46" s="69" t="str">
        <f>IF(B43="oui","kilogrammes d'émissions d'équivalent CO2 par an","")</f>
        <v/>
      </c>
      <c r="J46" s="70"/>
    </row>
    <row r="47" spans="1:10" x14ac:dyDescent="0.3">
      <c r="A47" s="29" t="str">
        <f>IF(B43="oui","Quelle quantité d’émissions en équivalents CO2 est générée en base annuelle par les activités logistiques relevant de la portée pour vos distributions sous-traitées ?", "")</f>
        <v/>
      </c>
      <c r="B47" s="67" t="str">
        <f t="shared" si="5"/>
        <v>e</v>
      </c>
      <c r="C47" s="67" t="str">
        <f t="shared" si="4"/>
        <v>e</v>
      </c>
      <c r="D47" s="67" t="str">
        <f t="shared" si="4"/>
        <v>e</v>
      </c>
      <c r="E47" s="67" t="str">
        <f t="shared" si="4"/>
        <v>e</v>
      </c>
      <c r="F47" s="67" t="str">
        <f t="shared" si="4"/>
        <v>e</v>
      </c>
      <c r="G47" s="67" t="str">
        <f t="shared" si="4"/>
        <v>e</v>
      </c>
      <c r="H47" s="69" t="str">
        <f>IF(B43="oui","kilogrammes d'émissions d'équivalent CO2 par an","")</f>
        <v/>
      </c>
      <c r="J47" s="70"/>
    </row>
  </sheetData>
  <sheetProtection algorithmName="SHA-512" hashValue="jy37UNicqSswxXLrlNG7jxgbkiDJZeNqcHEivThP//dwj9C1ykJbctkCGOMSWti32g89kZdv/di+BVJISMQBMw==" saltValue="OZs22ppREk1cFNjWuMxdqA==" spinCount="100000" sheet="1" objects="1" scenarios="1"/>
  <mergeCells count="6">
    <mergeCell ref="A1:B1"/>
    <mergeCell ref="A2:B2"/>
    <mergeCell ref="A5:B5"/>
    <mergeCell ref="A24:G24"/>
    <mergeCell ref="A42:G42"/>
    <mergeCell ref="B29:G29"/>
  </mergeCells>
  <conditionalFormatting sqref="B8">
    <cfRule type="containsText" dxfId="26" priority="1" operator="containsText" text=" ">
      <formula>NOT(ISERROR(SEARCH(" ",B8)))</formula>
    </cfRule>
  </conditionalFormatting>
  <conditionalFormatting sqref="B9">
    <cfRule type="containsText" dxfId="25" priority="4" operator="containsText" text="y">
      <formula>NOT(ISERROR(SEARCH("y",B9)))</formula>
    </cfRule>
    <cfRule type="containsText" dxfId="24" priority="5" operator="containsText" text=" ">
      <formula>NOT(ISERROR(SEARCH(" ",B9)))</formula>
    </cfRule>
  </conditionalFormatting>
  <conditionalFormatting sqref="B10:B23">
    <cfRule type="containsText" dxfId="23" priority="10" operator="containsText" text="e">
      <formula>NOT(ISERROR(SEARCH("e",B10)))</formula>
    </cfRule>
    <cfRule type="containsText" dxfId="22" priority="11" operator="containsText" text=" ">
      <formula>NOT(ISERROR(SEARCH(" ",B10)))</formula>
    </cfRule>
  </conditionalFormatting>
  <conditionalFormatting sqref="B43 D43:G43">
    <cfRule type="containsText" dxfId="21" priority="32" operator="containsText" text=" ">
      <formula>NOT(ISERROR(SEARCH(" ",B43)))</formula>
    </cfRule>
    <cfRule type="containsText" dxfId="20" priority="33" operator="containsText" text="ja">
      <formula>NOT(ISERROR(SEARCH("ja",B43)))</formula>
    </cfRule>
  </conditionalFormatting>
  <conditionalFormatting sqref="B26:G28 B30:G41">
    <cfRule type="containsText" dxfId="19" priority="9" operator="containsText" text="e">
      <formula>NOT(ISERROR(SEARCH("e",B26)))</formula>
    </cfRule>
  </conditionalFormatting>
  <conditionalFormatting sqref="B26:G41">
    <cfRule type="containsText" dxfId="18" priority="3" operator="containsText" text=" ">
      <formula>NOT(ISERROR(SEARCH(" ",B26)))</formula>
    </cfRule>
  </conditionalFormatting>
  <conditionalFormatting sqref="B29:G29">
    <cfRule type="containsText" dxfId="17" priority="2" operator="containsText" text="y">
      <formula>NOT(ISERROR(SEARCH("y",B29)))</formula>
    </cfRule>
  </conditionalFormatting>
  <conditionalFormatting sqref="B45:G47">
    <cfRule type="containsText" dxfId="16" priority="6" operator="containsText" text="  ">
      <formula>NOT(ISERROR(SEARCH("  ",B45)))</formula>
    </cfRule>
    <cfRule type="containsText" dxfId="15" priority="7" operator="containsText" text="e">
      <formula>NOT(ISERROR(SEARCH("e",B45)))</formula>
    </cfRule>
  </conditionalFormatting>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D8963-09A5-4643-A04A-5C382255BB4D}">
  <dimension ref="A1:K47"/>
  <sheetViews>
    <sheetView workbookViewId="0">
      <selection activeCell="A3" sqref="A1:A1048576"/>
    </sheetView>
  </sheetViews>
  <sheetFormatPr defaultRowHeight="14.4" x14ac:dyDescent="0.3"/>
  <cols>
    <col min="1" max="1" width="120.6640625" customWidth="1"/>
    <col min="2" max="2" width="20.6640625" customWidth="1"/>
    <col min="3" max="3" width="74.33203125" customWidth="1"/>
    <col min="4" max="4" width="20.33203125" bestFit="1" customWidth="1"/>
    <col min="5" max="5" width="10.6640625" bestFit="1" customWidth="1"/>
    <col min="6" max="6" width="13.109375" bestFit="1" customWidth="1"/>
    <col min="7" max="7" width="19.109375" bestFit="1" customWidth="1"/>
    <col min="8" max="8" width="57.6640625" customWidth="1"/>
    <col min="11" max="11" width="34.6640625" customWidth="1"/>
  </cols>
  <sheetData>
    <row r="1" spans="1:5" x14ac:dyDescent="0.3">
      <c r="A1" s="82" t="s">
        <v>91</v>
      </c>
      <c r="B1" s="83"/>
    </row>
    <row r="2" spans="1:5" x14ac:dyDescent="0.3">
      <c r="A2" s="84" t="s">
        <v>92</v>
      </c>
      <c r="B2" s="85"/>
      <c r="C2" s="10"/>
      <c r="E2" s="71" t="s">
        <v>108</v>
      </c>
    </row>
    <row r="3" spans="1:5" ht="28.8" x14ac:dyDescent="0.3">
      <c r="A3" s="27" t="s">
        <v>95</v>
      </c>
      <c r="B3" s="64"/>
      <c r="C3" s="19" t="s">
        <v>96</v>
      </c>
      <c r="E3" s="70"/>
    </row>
    <row r="4" spans="1:5" x14ac:dyDescent="0.3">
      <c r="A4" s="27" t="s">
        <v>94</v>
      </c>
      <c r="B4" s="64"/>
      <c r="C4" s="19" t="s">
        <v>97</v>
      </c>
      <c r="E4" s="70"/>
    </row>
    <row r="5" spans="1:5" x14ac:dyDescent="0.3">
      <c r="A5" s="82" t="s">
        <v>105</v>
      </c>
      <c r="B5" s="83"/>
      <c r="C5" s="10"/>
      <c r="E5" s="70"/>
    </row>
    <row r="6" spans="1:5" ht="43.2" x14ac:dyDescent="0.3">
      <c r="A6" s="27" t="s">
        <v>106</v>
      </c>
      <c r="B6" s="61"/>
      <c r="C6" s="19" t="s">
        <v>107</v>
      </c>
      <c r="E6" s="70"/>
    </row>
    <row r="7" spans="1:5" ht="35.4" customHeight="1" x14ac:dyDescent="0.3">
      <c r="A7" s="27" t="str">
        <f>IF(OR(B5="non",B6=""),"","Quelle part de la surface des installations logistiques (à l'exception du siège si celui-ci est différent) est prévue pour les volumes de colis relevant du scope?")</f>
        <v/>
      </c>
      <c r="B7" s="59">
        <v>0</v>
      </c>
      <c r="C7" s="19" t="str">
        <f>IF(B6="oui","nombre entre 0 et 100","")</f>
        <v/>
      </c>
      <c r="E7" s="70"/>
    </row>
    <row r="8" spans="1:5" ht="35.4" customHeight="1" x14ac:dyDescent="0.3">
      <c r="A8" s="27" t="str">
        <f>IF(OR(B6="non",B6=""),"","Quelle part de la surface des véhicules est prévue en moyenne pour les volumes de colis relevant du scope?")</f>
        <v/>
      </c>
      <c r="B8" s="59" t="str">
        <f>IF($B$6="","  ",IF($B$6="oui"," ",0))</f>
        <v xml:space="preserve">  </v>
      </c>
      <c r="C8" s="19" t="str">
        <f>IF(B6="oui","nombre entre 0 et 100","")</f>
        <v/>
      </c>
      <c r="E8" s="70"/>
    </row>
    <row r="9" spans="1:5" ht="35.4" customHeight="1" x14ac:dyDescent="0.3">
      <c r="A9" s="27" t="str">
        <f>IF(OR(B6="non",B6=""),"","Combinez-vous la levée et la distribution lors d'une même tournée?")</f>
        <v/>
      </c>
      <c r="B9" s="59" t="str">
        <f>IF($B$6="","y",IF($B$6="oui"," ",0))</f>
        <v>y</v>
      </c>
      <c r="C9" s="19" t="str">
        <f>IF(B6="oui","oui/non","")</f>
        <v/>
      </c>
      <c r="E9" s="70"/>
    </row>
    <row r="10" spans="1:5" x14ac:dyDescent="0.3">
      <c r="A10" s="28" t="str">
        <f>IF(OR(B6="non",B6=""),"",IF(B9="non","Quel est le volume annuel total de colis que vous levez?","Quel est le volume annuel total de colis que vous levez et distribuez?"))</f>
        <v/>
      </c>
      <c r="B10" s="72" t="str">
        <f>IF($B$6="","e",IF($B$6="oui"," ",0))</f>
        <v>e</v>
      </c>
      <c r="C10" s="19" t="str">
        <f>IF(B6="oui","nombre de colis","")</f>
        <v/>
      </c>
      <c r="E10" s="70"/>
    </row>
    <row r="11" spans="1:5" x14ac:dyDescent="0.3">
      <c r="A11" s="29" t="str">
        <f>IF(B9="non","Quel est le volume annuel total de colis que vous distribuez?","")</f>
        <v/>
      </c>
      <c r="B11" s="72" t="str">
        <f>IF(B9="y","e",IF(B9="non"," ",0))</f>
        <v>e</v>
      </c>
      <c r="C11" s="19" t="str">
        <f>IF(B9="non","nombre de colis","")</f>
        <v/>
      </c>
      <c r="E11" s="70"/>
    </row>
    <row r="12" spans="1:5" x14ac:dyDescent="0.3">
      <c r="A12" s="28" t="str">
        <f>IF(OR(B6="non",B6=""),"","Combien de litres de diesel consommez-vous annuellement pour vos propres transports dans le cadre des activités ci-dessus?")</f>
        <v/>
      </c>
      <c r="B12" s="72" t="str">
        <f t="shared" ref="B12:B20" si="0">IF($B$6="","e",IF($B$6="oui"," ",0))</f>
        <v>e</v>
      </c>
      <c r="C12" s="19" t="str">
        <f>IF(B6="oui","liter de diesel","")</f>
        <v/>
      </c>
      <c r="E12" s="70"/>
    </row>
    <row r="13" spans="1:5" x14ac:dyDescent="0.3">
      <c r="A13" s="29" t="str">
        <f>IF(OR(B6="non",B6=""),"","Combien de litres d'essence consommez-vous annuellement pour vos propres transports dans le cadre des activités ci-dessus?")</f>
        <v/>
      </c>
      <c r="B13" s="72" t="str">
        <f t="shared" si="0"/>
        <v>e</v>
      </c>
      <c r="C13" s="19" t="str">
        <f>IF(B6="oui","liter d'essence","")</f>
        <v/>
      </c>
      <c r="E13" s="70"/>
    </row>
    <row r="14" spans="1:5" x14ac:dyDescent="0.3">
      <c r="A14" s="29" t="str">
        <f>IF(OR(B6="non",B6=""),"","Combien de litres de biodiesel consommez-vous annuellement pour vos propres transports dans le cadre des activités ci-dessus?")</f>
        <v/>
      </c>
      <c r="B14" s="72" t="str">
        <f t="shared" si="0"/>
        <v>e</v>
      </c>
      <c r="C14" s="19" t="str">
        <f>IF(B6="oui","liter de biodiesel","")</f>
        <v/>
      </c>
      <c r="E14" s="70"/>
    </row>
    <row r="15" spans="1:5" x14ac:dyDescent="0.3">
      <c r="A15" s="29" t="str">
        <f>IF(OR(B6="non",B6=""),"","Combien de litres de HVO consommez-vous annuellement pour vos propres transports dans le cadre des activités ci-dessus?")</f>
        <v/>
      </c>
      <c r="B15" s="72" t="str">
        <f t="shared" si="0"/>
        <v>e</v>
      </c>
      <c r="C15" s="19" t="str">
        <f>IF(B6="oui","liter de HVO","")</f>
        <v/>
      </c>
      <c r="E15" s="70"/>
    </row>
    <row r="16" spans="1:5" x14ac:dyDescent="0.3">
      <c r="A16" s="29" t="str">
        <f>IF(OR(B6="non",B6=""),"","Combien de kilogrammes de CNG consommez-vous annuellement pour vos propres transports dans le cadre des activités ci-dessus?")</f>
        <v/>
      </c>
      <c r="B16" s="72" t="str">
        <f t="shared" si="0"/>
        <v>e</v>
      </c>
      <c r="C16" s="19" t="str">
        <f>IF(B6="oui","kg CNG","")</f>
        <v/>
      </c>
      <c r="E16" s="70"/>
    </row>
    <row r="17" spans="1:11" x14ac:dyDescent="0.3">
      <c r="A17" s="29" t="str">
        <f>IF(OR(B6="non",B6=""),"","Combien de kilogrammes de LNG consommez-vous annuellement pour vos propres transports dans le cadre des activités ci-dessus?")</f>
        <v/>
      </c>
      <c r="B17" s="72" t="str">
        <f t="shared" si="0"/>
        <v>e</v>
      </c>
      <c r="C17" s="19" t="str">
        <f>IF(B6="oui","kg LNG","")</f>
        <v/>
      </c>
      <c r="E17" s="70"/>
    </row>
    <row r="18" spans="1:11" x14ac:dyDescent="0.3">
      <c r="A18" s="29" t="str">
        <f>IF(OR(B6="non",B6=""),"","Combien de litres de LPG consommez-vous annuellement pour vos propres transports dans le cadre des activités ci-dessus?")</f>
        <v/>
      </c>
      <c r="B18" s="72" t="str">
        <f t="shared" si="0"/>
        <v>e</v>
      </c>
      <c r="C18" s="19" t="str">
        <f>IF(B6="oui","liter de LPG","")</f>
        <v/>
      </c>
      <c r="E18" s="70"/>
    </row>
    <row r="19" spans="1:11" x14ac:dyDescent="0.3">
      <c r="A19" s="29" t="str">
        <f>IF(OR(B6="non",B6=""),"","Combien de Mjoules d'hydrogène consommez-vous annuellement pour vos propres transports dans le cadre des activités ci-dessus?")</f>
        <v/>
      </c>
      <c r="B19" s="72" t="str">
        <f t="shared" si="0"/>
        <v>e</v>
      </c>
      <c r="C19" s="19" t="str">
        <f>IF(B6="oui","MJ d'hydrogène","")</f>
        <v/>
      </c>
      <c r="E19" s="70"/>
    </row>
    <row r="20" spans="1:11" x14ac:dyDescent="0.3">
      <c r="A20" s="29" t="str">
        <f>IF(OR(B6="non",B6=""),"","Combien de kWh d'électricité consommez-vous annuellement pour vos propres transports dans le cadre des activités ci-dessus?")</f>
        <v/>
      </c>
      <c r="B20" s="72" t="str">
        <f t="shared" si="0"/>
        <v>e</v>
      </c>
      <c r="C20" s="19" t="str">
        <f>IF(B6="oui","kWh d'électricité","")</f>
        <v/>
      </c>
      <c r="E20" s="70"/>
    </row>
    <row r="21" spans="1:11" x14ac:dyDescent="0.3">
      <c r="A21" s="29" t="str">
        <f>IF(OR(B6="non",B6=""),"","Quelle est la part d'électricité sans émissions dans votre consommation?")</f>
        <v/>
      </c>
      <c r="B21" s="72" t="str">
        <f>IF($B$6="","y",IF($B$6="oui"," ",0))</f>
        <v>y</v>
      </c>
      <c r="C21" s="19" t="str">
        <f>IF(B6="oui","nombre entre 0 et 100","")</f>
        <v/>
      </c>
      <c r="E21" s="70"/>
    </row>
    <row r="22" spans="1:11" ht="32.4" customHeight="1" x14ac:dyDescent="0.3">
      <c r="A22" s="29" t="str">
        <f>IF(OR(B6="non",B6=""),"",IF(B9="oui","Combien d'installations logistiques utilisez-vous pour une tournée dans la limitation définie pour la levée et la distribution combinées?","Combien d'installations logistiques utilisez-vous dans la limitation définie pour la levée?"))</f>
        <v/>
      </c>
      <c r="B22" s="72" t="str">
        <f>IF($B$6="","e",IF($B$6="oui"," ",0))</f>
        <v>e</v>
      </c>
      <c r="C22" s="40" t="str">
        <f>IF(B6="oui",CONCATENATE("nombre - par ex.: si pour un point de retrait pourvu en personnel un centre de tri et un centre de délivrance sont à chaque fois utilisés, alors indiquez '2'","; si pour une adresse privée vous utilisez à chaque fois un centre de tri et pour 2 villes qui représentent 25% du volume annuel dans cette modalité de livraison vous utilisez en complément un centre de délivrance urbain, indiquez '1,25'"),"")</f>
        <v/>
      </c>
      <c r="E22" s="70"/>
    </row>
    <row r="23" spans="1:11" ht="45.6" customHeight="1" x14ac:dyDescent="0.3">
      <c r="A23" s="29" t="str">
        <f>IF(OR(B6="non",B6=""),"",IF(B9="non","Combien d'installations logistiques utilisez-vous dans la limitation définie pour la livraison?",""))</f>
        <v/>
      </c>
      <c r="B23" s="72">
        <v>0</v>
      </c>
      <c r="C23" s="40" t="str">
        <f>IF(B9="non",CONCATENATE("nombre - par ex.: si pour un point de retrait pourvu en personnel un centre de tri et un centre de délivrance sont à chaque fois utilisés, alors indiquez '2'","; si pour une adresse privée vous utilisez à chaque fois un centre de tri et pour 2 villes qui représentent 25% du volume annuel dans cette modalité de livraison vous utilisez en complément un centre de délivrance urbain, indiquez '1,25'"),"")</f>
        <v/>
      </c>
      <c r="E23" s="70"/>
    </row>
    <row r="24" spans="1:11" x14ac:dyDescent="0.3">
      <c r="A24" s="94" t="s">
        <v>109</v>
      </c>
      <c r="B24" s="94"/>
      <c r="C24" s="94"/>
      <c r="D24" s="94"/>
      <c r="E24" s="94"/>
      <c r="F24" s="94"/>
      <c r="G24" s="94"/>
      <c r="K24" s="60" t="s">
        <v>34</v>
      </c>
    </row>
    <row r="25" spans="1:11" x14ac:dyDescent="0.3">
      <c r="A25" s="39" t="str">
        <f>IF(B6="oui","non applicable", "")</f>
        <v/>
      </c>
      <c r="B25" s="36" t="str">
        <f>IF(B6="oui","", "Adresse privée")</f>
        <v>Adresse privée</v>
      </c>
      <c r="C25" s="37" t="str">
        <f>IF(B6="oui","", "Point de retrait avec personnel")</f>
        <v>Point de retrait avec personnel</v>
      </c>
      <c r="D25" s="38" t="str">
        <f>IF(B6="oui","", "Point de retrait sans personnel")</f>
        <v>Point de retrait sans personnel</v>
      </c>
      <c r="E25" s="38" t="str">
        <f>IF(B6="oui","", "Magasin")</f>
        <v>Magasin</v>
      </c>
      <c r="F25" s="38" t="str">
        <f>IF(B6="oui","", "Livraison urgente")</f>
        <v>Livraison urgente</v>
      </c>
      <c r="G25" s="38" t="str">
        <f>IF(B6="oui","", "Livraison de grands formats")</f>
        <v>Livraison de grands formats</v>
      </c>
      <c r="H25" s="35"/>
      <c r="K25" s="70"/>
    </row>
    <row r="26" spans="1:11" ht="43.2" customHeight="1" x14ac:dyDescent="0.3">
      <c r="A26" s="73" t="str">
        <f>IF(B6="non","Combien d’installations logistiques relevant des limitations (centres de tri, centres de distribution, microhubs, centres de délivrance) utilisez-vous en moyenne pour les modalités de livraison suivantes ?", "")</f>
        <v/>
      </c>
      <c r="B26" s="67" t="str">
        <f>IF($B$6="","e",IF($B$6="non"," ",0))</f>
        <v>e</v>
      </c>
      <c r="C26" s="67" t="str">
        <f t="shared" ref="C26:G28" si="1">IF($B$6="","e",IF($B$6="non"," ",0))</f>
        <v>e</v>
      </c>
      <c r="D26" s="67" t="str">
        <f t="shared" si="1"/>
        <v>e</v>
      </c>
      <c r="E26" s="67" t="str">
        <f t="shared" si="1"/>
        <v>e</v>
      </c>
      <c r="F26" s="67" t="str">
        <f t="shared" si="1"/>
        <v>e</v>
      </c>
      <c r="G26" s="67" t="str">
        <f t="shared" si="1"/>
        <v>e</v>
      </c>
      <c r="H26" s="74" t="str">
        <f>IF(B6="non",CONCATENATE("nombre - par ex.: si pour un point de retrait pourvu en personnel un centre de tri et un centre de délivrance sont à chaque fois utilisés, alors indiquez '2'","; si pour une adresse privée vous utilisez à chaque fois un centre de tri et pour 2 villes qui représentent 25% du volume annuel dans cette modalité de livraison vous utilisez en complément un centre de délivrance urbain, indiquez '1,25'"),"")</f>
        <v/>
      </c>
      <c r="K26" s="70"/>
    </row>
    <row r="27" spans="1:11" ht="43.2" customHeight="1" x14ac:dyDescent="0.3">
      <c r="A27" s="73" t="str">
        <f>IF(B6="non","Quelle part de la surface des installations logistiques (à l’exception du siège si celui-ci est différent) est prévue pour les volumes de colis qui relèvent de la portée pour les modalités de livraison suivantes ?","")</f>
        <v/>
      </c>
      <c r="B27" s="67" t="str">
        <f t="shared" ref="B27:B28" si="2">IF($B$6="","e",IF($B$6="non"," ",0))</f>
        <v>e</v>
      </c>
      <c r="C27" s="67" t="str">
        <f t="shared" si="1"/>
        <v>e</v>
      </c>
      <c r="D27" s="67" t="str">
        <f t="shared" si="1"/>
        <v>e</v>
      </c>
      <c r="E27" s="67" t="str">
        <f t="shared" si="1"/>
        <v>e</v>
      </c>
      <c r="F27" s="67" t="str">
        <f t="shared" si="1"/>
        <v>e</v>
      </c>
      <c r="G27" s="67" t="str">
        <f t="shared" si="1"/>
        <v>e</v>
      </c>
      <c r="H27" s="74" t="str">
        <f>IF(B6="non","nombre entre 0 et 100","")</f>
        <v/>
      </c>
      <c r="K27" s="70"/>
    </row>
    <row r="28" spans="1:11" ht="43.2" customHeight="1" x14ac:dyDescent="0.3">
      <c r="A28" s="73" t="str">
        <f>IF(B6="non","Quelle part de la surface des véhicules est prévue en moyenne pour les volumes de colis qui relèvent de la portée pour les modalités de livraison suivantes ?","")</f>
        <v/>
      </c>
      <c r="B28" s="67" t="str">
        <f t="shared" si="2"/>
        <v>e</v>
      </c>
      <c r="C28" s="67" t="str">
        <f t="shared" si="1"/>
        <v>e</v>
      </c>
      <c r="D28" s="67" t="str">
        <f t="shared" si="1"/>
        <v>e</v>
      </c>
      <c r="E28" s="67" t="str">
        <f t="shared" si="1"/>
        <v>e</v>
      </c>
      <c r="F28" s="67" t="str">
        <f t="shared" si="1"/>
        <v>e</v>
      </c>
      <c r="G28" s="67" t="str">
        <f t="shared" si="1"/>
        <v>e</v>
      </c>
      <c r="H28" s="74" t="str">
        <f>IF(B6="non","nombre entre 0 et 100","")</f>
        <v/>
      </c>
      <c r="K28" s="70"/>
    </row>
    <row r="29" spans="1:11" x14ac:dyDescent="0.3">
      <c r="A29" s="73" t="str">
        <f>IF(B6="non","Combinez-vous la levée et la distribution lors de la même tournée ?", "")</f>
        <v/>
      </c>
      <c r="B29" s="96" t="str">
        <f>IF($B$6="","  ",IF($B$6="nee"," ",0))</f>
        <v xml:space="preserve">  </v>
      </c>
      <c r="C29" s="97"/>
      <c r="D29" s="97"/>
      <c r="E29" s="97"/>
      <c r="F29" s="97"/>
      <c r="G29" s="98"/>
      <c r="H29" s="74" t="str">
        <f>IF(B6="non","oui/non","")</f>
        <v/>
      </c>
      <c r="K29" s="70"/>
    </row>
    <row r="30" spans="1:11" x14ac:dyDescent="0.3">
      <c r="A30" s="73" t="str">
        <f>IF(OR(B6="oui",B6=""),"",IF(B29="non","Quel est le volume annuel total de colis que vous levez?","Quel est le volume annuel total de colis que vous levez?"))</f>
        <v/>
      </c>
      <c r="B30" s="67" t="str">
        <f>IF($B$6="","e",IF($B$6="non"," ",0))</f>
        <v>e</v>
      </c>
      <c r="C30" s="67" t="str">
        <f t="shared" ref="C30:G41" si="3">IF($B$6="","e",IF($B$6="non"," ",0))</f>
        <v>e</v>
      </c>
      <c r="D30" s="67" t="str">
        <f t="shared" si="3"/>
        <v>e</v>
      </c>
      <c r="E30" s="67" t="str">
        <f t="shared" si="3"/>
        <v>e</v>
      </c>
      <c r="F30" s="67" t="str">
        <f t="shared" si="3"/>
        <v>e</v>
      </c>
      <c r="G30" s="67" t="str">
        <f t="shared" si="3"/>
        <v>e</v>
      </c>
      <c r="H30" s="74" t="str">
        <f>IF(B6="non","nombre de colis","")</f>
        <v/>
      </c>
      <c r="K30" s="70"/>
    </row>
    <row r="31" spans="1:11" x14ac:dyDescent="0.3">
      <c r="A31" s="73" t="str">
        <f>IF(B29="non","Quel est le volume annuel total de colis que vous distribuez?","")</f>
        <v/>
      </c>
      <c r="B31" s="67" t="str">
        <f t="shared" ref="B31:B41" si="4">IF($B$6="","e",IF($B$6="non"," ",0))</f>
        <v>e</v>
      </c>
      <c r="C31" s="67" t="str">
        <f t="shared" si="3"/>
        <v>e</v>
      </c>
      <c r="D31" s="67" t="str">
        <f t="shared" si="3"/>
        <v>e</v>
      </c>
      <c r="E31" s="67" t="str">
        <f t="shared" si="3"/>
        <v>e</v>
      </c>
      <c r="F31" s="67" t="str">
        <f t="shared" si="3"/>
        <v>e</v>
      </c>
      <c r="G31" s="67" t="str">
        <f t="shared" si="3"/>
        <v>e</v>
      </c>
      <c r="H31" s="9" t="str">
        <f>IF(B6="non","nombre de colis","")</f>
        <v/>
      </c>
      <c r="K31" s="70"/>
    </row>
    <row r="32" spans="1:11" x14ac:dyDescent="0.3">
      <c r="A32" s="28" t="str">
        <f>IF(B6="non","Combien de litres de diesel consommez-vous annuellement pour vos propres transports dans le cadre des modes de livraison suivants ?","")</f>
        <v/>
      </c>
      <c r="B32" s="67" t="str">
        <f t="shared" si="4"/>
        <v>e</v>
      </c>
      <c r="C32" s="67" t="str">
        <f t="shared" si="3"/>
        <v>e</v>
      </c>
      <c r="D32" s="67" t="str">
        <f t="shared" si="3"/>
        <v>e</v>
      </c>
      <c r="E32" s="67" t="str">
        <f t="shared" si="3"/>
        <v>e</v>
      </c>
      <c r="F32" s="67" t="str">
        <f t="shared" si="3"/>
        <v>e</v>
      </c>
      <c r="G32" s="67" t="str">
        <f t="shared" si="3"/>
        <v>e</v>
      </c>
      <c r="H32" s="19" t="str">
        <f>IF(B6="non","liter de diesel","")</f>
        <v/>
      </c>
      <c r="K32" s="70"/>
    </row>
    <row r="33" spans="1:11" x14ac:dyDescent="0.3">
      <c r="A33" s="29" t="str">
        <f>IF(B6="non","Combien de litres d'essence consommez-vous annuellement pour vos propres transports dans le cadre des activités ci-dessus?","")</f>
        <v/>
      </c>
      <c r="B33" s="67" t="str">
        <f t="shared" si="4"/>
        <v>e</v>
      </c>
      <c r="C33" s="67" t="str">
        <f t="shared" si="3"/>
        <v>e</v>
      </c>
      <c r="D33" s="67" t="str">
        <f t="shared" si="3"/>
        <v>e</v>
      </c>
      <c r="E33" s="67" t="str">
        <f t="shared" si="3"/>
        <v>e</v>
      </c>
      <c r="F33" s="67" t="str">
        <f t="shared" si="3"/>
        <v>e</v>
      </c>
      <c r="G33" s="67" t="str">
        <f t="shared" si="3"/>
        <v>e</v>
      </c>
      <c r="H33" s="19" t="str">
        <f>IF(B6="non","liter d'essence","")</f>
        <v/>
      </c>
      <c r="K33" s="70"/>
    </row>
    <row r="34" spans="1:11" x14ac:dyDescent="0.3">
      <c r="A34" s="29" t="str">
        <f>IF(B6="non","Combien de litres de biodiesel consommez-vous annuellement pour vos propres transports dans le cadre des activités ci-dessus?","")</f>
        <v/>
      </c>
      <c r="B34" s="67" t="str">
        <f t="shared" si="4"/>
        <v>e</v>
      </c>
      <c r="C34" s="67" t="str">
        <f t="shared" si="3"/>
        <v>e</v>
      </c>
      <c r="D34" s="67" t="str">
        <f t="shared" si="3"/>
        <v>e</v>
      </c>
      <c r="E34" s="67" t="str">
        <f t="shared" si="3"/>
        <v>e</v>
      </c>
      <c r="F34" s="67" t="str">
        <f t="shared" si="3"/>
        <v>e</v>
      </c>
      <c r="G34" s="67" t="str">
        <f t="shared" si="3"/>
        <v>e</v>
      </c>
      <c r="H34" s="19" t="str">
        <f>IF(B6="non","liter de biodiesel","")</f>
        <v/>
      </c>
      <c r="K34" s="70"/>
    </row>
    <row r="35" spans="1:11" x14ac:dyDescent="0.3">
      <c r="A35" s="29" t="str">
        <f>IF(B6="non","Combien de litres de HVO consommez-vous annuellement pour vos propres transports dans le cadre des activités ci-dessus?","")</f>
        <v/>
      </c>
      <c r="B35" s="67" t="str">
        <f t="shared" si="4"/>
        <v>e</v>
      </c>
      <c r="C35" s="67" t="str">
        <f t="shared" si="3"/>
        <v>e</v>
      </c>
      <c r="D35" s="67" t="str">
        <f t="shared" si="3"/>
        <v>e</v>
      </c>
      <c r="E35" s="67" t="str">
        <f t="shared" si="3"/>
        <v>e</v>
      </c>
      <c r="F35" s="67" t="str">
        <f t="shared" si="3"/>
        <v>e</v>
      </c>
      <c r="G35" s="67" t="str">
        <f t="shared" si="3"/>
        <v>e</v>
      </c>
      <c r="H35" s="19" t="str">
        <f>IF(B6="non","liter d'HVO","")</f>
        <v/>
      </c>
      <c r="K35" s="70"/>
    </row>
    <row r="36" spans="1:11" x14ac:dyDescent="0.3">
      <c r="A36" s="29" t="str">
        <f>IF(B6="non","Combien de kilogrammes de CNG consommez-vous annuellement pour vos propres transports dans le cadre des activités ci-dessus?","")</f>
        <v/>
      </c>
      <c r="B36" s="67" t="str">
        <f t="shared" si="4"/>
        <v>e</v>
      </c>
      <c r="C36" s="67" t="str">
        <f t="shared" si="3"/>
        <v>e</v>
      </c>
      <c r="D36" s="67" t="str">
        <f t="shared" si="3"/>
        <v>e</v>
      </c>
      <c r="E36" s="67" t="str">
        <f t="shared" si="3"/>
        <v>e</v>
      </c>
      <c r="F36" s="67" t="str">
        <f t="shared" si="3"/>
        <v>e</v>
      </c>
      <c r="G36" s="67" t="str">
        <f t="shared" si="3"/>
        <v>e</v>
      </c>
      <c r="H36" s="19" t="str">
        <f>IF(B6="non","kg de CNG","")</f>
        <v/>
      </c>
      <c r="K36" s="70"/>
    </row>
    <row r="37" spans="1:11" x14ac:dyDescent="0.3">
      <c r="A37" s="29" t="str">
        <f>IF(B6="non","Combien de kilogrammes de LNG consommez-vous annuellement pour vos propres transports dans le cadre des activités ci-dessus?","")</f>
        <v/>
      </c>
      <c r="B37" s="67" t="str">
        <f t="shared" si="4"/>
        <v>e</v>
      </c>
      <c r="C37" s="67" t="str">
        <f t="shared" si="3"/>
        <v>e</v>
      </c>
      <c r="D37" s="67" t="str">
        <f t="shared" si="3"/>
        <v>e</v>
      </c>
      <c r="E37" s="67" t="str">
        <f t="shared" si="3"/>
        <v>e</v>
      </c>
      <c r="F37" s="67" t="str">
        <f t="shared" si="3"/>
        <v>e</v>
      </c>
      <c r="G37" s="67" t="str">
        <f t="shared" si="3"/>
        <v>e</v>
      </c>
      <c r="H37" s="19" t="str">
        <f>IF(B6="non","kg de LNG","")</f>
        <v/>
      </c>
      <c r="K37" s="70"/>
    </row>
    <row r="38" spans="1:11" x14ac:dyDescent="0.3">
      <c r="A38" s="29" t="str">
        <f>IF(B6="non","Combien de litres de LPG consommez-vous annuellement pour vos propres transports dans le cadre des activités ci-dessus?","")</f>
        <v/>
      </c>
      <c r="B38" s="67" t="str">
        <f t="shared" si="4"/>
        <v>e</v>
      </c>
      <c r="C38" s="67" t="str">
        <f t="shared" si="3"/>
        <v>e</v>
      </c>
      <c r="D38" s="67" t="str">
        <f t="shared" si="3"/>
        <v>e</v>
      </c>
      <c r="E38" s="67" t="str">
        <f t="shared" si="3"/>
        <v>e</v>
      </c>
      <c r="F38" s="67" t="str">
        <f t="shared" si="3"/>
        <v>e</v>
      </c>
      <c r="G38" s="67" t="str">
        <f t="shared" si="3"/>
        <v>e</v>
      </c>
      <c r="H38" s="19" t="str">
        <f>IF(B6="non","liter de LPG","")</f>
        <v/>
      </c>
      <c r="K38" s="70"/>
    </row>
    <row r="39" spans="1:11" x14ac:dyDescent="0.3">
      <c r="A39" s="29" t="str">
        <f>IF(B6="non","Combien de Mjoules d'hydrogène consommez-vous annuellement pour vos propres transports dans le cadre des activités ci-dessus?","")</f>
        <v/>
      </c>
      <c r="B39" s="67" t="str">
        <f t="shared" si="4"/>
        <v>e</v>
      </c>
      <c r="C39" s="67" t="str">
        <f t="shared" si="3"/>
        <v>e</v>
      </c>
      <c r="D39" s="67" t="str">
        <f t="shared" si="3"/>
        <v>e</v>
      </c>
      <c r="E39" s="67" t="str">
        <f t="shared" si="3"/>
        <v>e</v>
      </c>
      <c r="F39" s="67" t="str">
        <f t="shared" si="3"/>
        <v>e</v>
      </c>
      <c r="G39" s="67" t="str">
        <f t="shared" si="3"/>
        <v>e</v>
      </c>
      <c r="H39" s="19" t="str">
        <f>IF(B6="non","MJ d'hydrogène","")</f>
        <v/>
      </c>
      <c r="K39" s="70"/>
    </row>
    <row r="40" spans="1:11" x14ac:dyDescent="0.3">
      <c r="A40" s="29" t="str">
        <f>IF(B6="non","Combien de kWh d'électricité consommez-vous annuellement pour vos propres transports dans le cadre des activités ci-dessus?","")</f>
        <v/>
      </c>
      <c r="B40" s="67" t="str">
        <f t="shared" si="4"/>
        <v>e</v>
      </c>
      <c r="C40" s="67" t="str">
        <f t="shared" si="3"/>
        <v>e</v>
      </c>
      <c r="D40" s="67" t="str">
        <f t="shared" si="3"/>
        <v>e</v>
      </c>
      <c r="E40" s="67" t="str">
        <f t="shared" si="3"/>
        <v>e</v>
      </c>
      <c r="F40" s="67" t="str">
        <f t="shared" si="3"/>
        <v>e</v>
      </c>
      <c r="G40" s="67" t="str">
        <f t="shared" si="3"/>
        <v>e</v>
      </c>
      <c r="H40" s="19" t="str">
        <f>IF(B6="non","kWh d'électricité","")</f>
        <v/>
      </c>
      <c r="K40" s="70"/>
    </row>
    <row r="41" spans="1:11" x14ac:dyDescent="0.3">
      <c r="A41" s="29" t="str">
        <f>IF(B6="non","Quelle est la part d'électricité sans émissions dans votre consommation?","")</f>
        <v/>
      </c>
      <c r="B41" s="67" t="str">
        <f t="shared" si="4"/>
        <v>e</v>
      </c>
      <c r="C41" s="67" t="str">
        <f t="shared" si="3"/>
        <v>e</v>
      </c>
      <c r="D41" s="67" t="str">
        <f t="shared" si="3"/>
        <v>e</v>
      </c>
      <c r="E41" s="67" t="str">
        <f t="shared" si="3"/>
        <v>e</v>
      </c>
      <c r="F41" s="67" t="str">
        <f t="shared" si="3"/>
        <v>e</v>
      </c>
      <c r="G41" s="67" t="str">
        <f t="shared" si="3"/>
        <v>e</v>
      </c>
      <c r="H41" s="19" t="str">
        <f>IF(B6="non","oui/non","")</f>
        <v/>
      </c>
      <c r="K41" s="70"/>
    </row>
    <row r="42" spans="1:11" x14ac:dyDescent="0.3">
      <c r="A42" s="95" t="s">
        <v>110</v>
      </c>
      <c r="B42" s="95"/>
      <c r="C42" s="95"/>
      <c r="D42" s="95"/>
      <c r="E42" s="95"/>
      <c r="F42" s="95"/>
      <c r="G42" s="95"/>
      <c r="H42" s="10"/>
      <c r="K42" s="70"/>
    </row>
    <row r="43" spans="1:11" x14ac:dyDescent="0.3">
      <c r="A43" s="42" t="s">
        <v>111</v>
      </c>
      <c r="B43" s="68" t="s">
        <v>37</v>
      </c>
      <c r="C43" s="19" t="s">
        <v>107</v>
      </c>
      <c r="D43" s="41"/>
      <c r="E43" s="41"/>
      <c r="F43" s="41"/>
      <c r="G43" s="41"/>
      <c r="H43" s="10"/>
      <c r="K43" s="70"/>
    </row>
    <row r="44" spans="1:11" x14ac:dyDescent="0.3">
      <c r="A44" s="43" t="str">
        <f>IF(B24="ja","niet van toepassing", "")</f>
        <v/>
      </c>
      <c r="B44" s="36" t="str">
        <f>IF(B24="oui","", "Adresse privée")</f>
        <v>Adresse privée</v>
      </c>
      <c r="C44" s="37" t="str">
        <f>IF(B24="oui","", "Point de retrait avec personnel")</f>
        <v>Point de retrait avec personnel</v>
      </c>
      <c r="D44" s="38" t="str">
        <f>IF(B24="oui","", "Point de retrait sans personnelt")</f>
        <v>Point de retrait sans personnelt</v>
      </c>
      <c r="E44" s="38" t="str">
        <f>IF(B24="oui","", "Magasin")</f>
        <v>Magasin</v>
      </c>
      <c r="F44" s="38" t="str">
        <f>IF(B24="oui","", "Livraison urgente")</f>
        <v>Livraison urgente</v>
      </c>
      <c r="G44" s="38" t="str">
        <f>IF(B24="oui","", "Livraison de grands formats")</f>
        <v>Livraison de grands formats</v>
      </c>
      <c r="H44" s="10"/>
      <c r="K44" s="70"/>
    </row>
    <row r="45" spans="1:11" x14ac:dyDescent="0.3">
      <c r="A45" s="29" t="str">
        <f>IF(B43="oui","Quel est le volume annuel total de colis distribués en sous-traitance pour chacune des modalités de livraison ?", "")</f>
        <v/>
      </c>
      <c r="B45" s="67" t="str">
        <f>IF($B$43="","e",IF($B$43="ja"," ",0))</f>
        <v xml:space="preserve"> </v>
      </c>
      <c r="C45" s="67" t="str">
        <f t="shared" ref="C45:G47" si="5">IF($B$43="","e",IF($B$43="ja"," ",0))</f>
        <v xml:space="preserve"> </v>
      </c>
      <c r="D45" s="67" t="str">
        <f t="shared" si="5"/>
        <v xml:space="preserve"> </v>
      </c>
      <c r="E45" s="67" t="str">
        <f t="shared" si="5"/>
        <v xml:space="preserve"> </v>
      </c>
      <c r="F45" s="67" t="str">
        <f t="shared" si="5"/>
        <v xml:space="preserve"> </v>
      </c>
      <c r="G45" s="67" t="str">
        <f t="shared" si="5"/>
        <v xml:space="preserve"> </v>
      </c>
      <c r="H45" s="19" t="str">
        <f>IF(B43="oui","nombre de colis","")</f>
        <v/>
      </c>
      <c r="K45" s="70"/>
    </row>
    <row r="46" spans="1:11" x14ac:dyDescent="0.3">
      <c r="A46" s="29" t="str">
        <f>IF(B43="oui","Quelle quantité d’émissions en équivalents CO2 est générée en base annuelle par les transports effectués pour vos distributions sous-traitées ?", "")</f>
        <v/>
      </c>
      <c r="B46" s="67" t="str">
        <f t="shared" ref="B46:B47" si="6">IF($B$43="","e",IF($B$43="ja"," ",0))</f>
        <v xml:space="preserve"> </v>
      </c>
      <c r="C46" s="67" t="str">
        <f t="shared" si="5"/>
        <v xml:space="preserve"> </v>
      </c>
      <c r="D46" s="67" t="str">
        <f t="shared" si="5"/>
        <v xml:space="preserve"> </v>
      </c>
      <c r="E46" s="67" t="str">
        <f t="shared" si="5"/>
        <v xml:space="preserve"> </v>
      </c>
      <c r="F46" s="67" t="str">
        <f t="shared" si="5"/>
        <v xml:space="preserve"> </v>
      </c>
      <c r="G46" s="67" t="str">
        <f t="shared" si="5"/>
        <v xml:space="preserve"> </v>
      </c>
      <c r="H46" s="19" t="str">
        <f>IF(B43="oui","kilogrammes d'émissions d'équivalent CO2 par an","")</f>
        <v/>
      </c>
      <c r="K46" s="70"/>
    </row>
    <row r="47" spans="1:11" x14ac:dyDescent="0.3">
      <c r="A47" s="29" t="str">
        <f>IF(B43="oui","Quelle quantité d’émissions en équivalents CO2 est générée en base annuelle par les activités logistiques relevant de la portée pour vos distributions sous-traitées ?", "")</f>
        <v/>
      </c>
      <c r="B47" s="67" t="str">
        <f t="shared" si="6"/>
        <v xml:space="preserve"> </v>
      </c>
      <c r="C47" s="67" t="str">
        <f t="shared" si="5"/>
        <v xml:space="preserve"> </v>
      </c>
      <c r="D47" s="67" t="str">
        <f t="shared" si="5"/>
        <v xml:space="preserve"> </v>
      </c>
      <c r="E47" s="67" t="str">
        <f t="shared" si="5"/>
        <v xml:space="preserve"> </v>
      </c>
      <c r="F47" s="67" t="str">
        <f t="shared" si="5"/>
        <v xml:space="preserve"> </v>
      </c>
      <c r="G47" s="67" t="str">
        <f t="shared" si="5"/>
        <v xml:space="preserve"> </v>
      </c>
      <c r="H47" s="19" t="str">
        <f>IF(B43="oui","kilogrammes d'émissions d'équivalent CO2 par an","")</f>
        <v/>
      </c>
    </row>
  </sheetData>
  <sheetProtection algorithmName="SHA-512" hashValue="jzd3HwuyL/TOmvQ3Ddn1wm1/JP/TEB349cLM263RxWAfi2awCJNXKzV7yeBqZg9Tg4+w3carSp6+4VvPI0VoTQ==" saltValue="RsSfRG0/rLkRkolfOvhI9g==" spinCount="100000" sheet="1" objects="1" scenarios="1"/>
  <mergeCells count="6">
    <mergeCell ref="A1:B1"/>
    <mergeCell ref="A2:B2"/>
    <mergeCell ref="A5:B5"/>
    <mergeCell ref="A24:G24"/>
    <mergeCell ref="A42:G42"/>
    <mergeCell ref="B29:G29"/>
  </mergeCells>
  <conditionalFormatting sqref="B9 B21">
    <cfRule type="containsText" dxfId="14" priority="2" operator="containsText" text="y">
      <formula>NOT(ISERROR(SEARCH("y",B9)))</formula>
    </cfRule>
  </conditionalFormatting>
  <conditionalFormatting sqref="B9:B23">
    <cfRule type="containsText" dxfId="13" priority="1" operator="containsText" text=" ">
      <formula>NOT(ISERROR(SEARCH(" ",B9)))</formula>
    </cfRule>
  </conditionalFormatting>
  <conditionalFormatting sqref="B10:B20 B22:B23">
    <cfRule type="containsText" dxfId="12" priority="4" operator="containsText" text="e">
      <formula>NOT(ISERROR(SEARCH("e",B10)))</formula>
    </cfRule>
  </conditionalFormatting>
  <conditionalFormatting sqref="B43 D43:G43">
    <cfRule type="containsText" dxfId="11" priority="19" operator="containsText" text=" ">
      <formula>NOT(ISERROR(SEARCH(" ",B43)))</formula>
    </cfRule>
    <cfRule type="containsText" dxfId="10" priority="20" operator="containsText" text="ja">
      <formula>NOT(ISERROR(SEARCH("ja",B43)))</formula>
    </cfRule>
  </conditionalFormatting>
  <conditionalFormatting sqref="B27:B29 B26:G28 B30:G41">
    <cfRule type="containsText" dxfId="1" priority="5" operator="containsText" text=" ">
      <formula>NOT(ISERROR(SEARCH(" ",B26)))</formula>
    </cfRule>
    <cfRule type="containsText" dxfId="0" priority="6" operator="containsText" text="e">
      <formula>NOT(ISERROR(SEARCH("e",B26)))</formula>
    </cfRule>
  </conditionalFormatting>
  <conditionalFormatting sqref="B45:G47">
    <cfRule type="containsText" dxfId="9" priority="7" operator="containsText" text=" ">
      <formula>NOT(ISERROR(SEARCH(" ",B45)))</formula>
    </cfRule>
    <cfRule type="containsText" dxfId="8" priority="8" operator="containsText" text="e">
      <formula>NOT(ISERROR(SEARCH("e",B45)))</formula>
    </cfRule>
  </conditionalFormatting>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94E93-0F3E-42B1-AB65-94979ACBD6BD}">
  <dimension ref="A1:D16"/>
  <sheetViews>
    <sheetView workbookViewId="0">
      <selection sqref="A1:B1048576"/>
    </sheetView>
  </sheetViews>
  <sheetFormatPr defaultRowHeight="14.4" x14ac:dyDescent="0.3"/>
  <cols>
    <col min="1" max="1" width="28.33203125" bestFit="1" customWidth="1"/>
    <col min="2" max="2" width="145.33203125" customWidth="1"/>
    <col min="3" max="3" width="10.5546875" bestFit="1" customWidth="1"/>
    <col min="4" max="4" width="29.44140625" customWidth="1"/>
  </cols>
  <sheetData>
    <row r="1" spans="1:4" ht="43.2" x14ac:dyDescent="0.3">
      <c r="A1" s="23" t="s">
        <v>82</v>
      </c>
      <c r="B1" s="21" t="s">
        <v>66</v>
      </c>
      <c r="C1" s="58" t="s">
        <v>65</v>
      </c>
      <c r="D1" s="63"/>
    </row>
    <row r="2" spans="1:4" x14ac:dyDescent="0.3">
      <c r="A2" s="24" t="s">
        <v>57</v>
      </c>
      <c r="B2" s="62" t="s">
        <v>67</v>
      </c>
      <c r="D2" s="63"/>
    </row>
    <row r="3" spans="1:4" x14ac:dyDescent="0.3">
      <c r="A3" s="24" t="s">
        <v>58</v>
      </c>
      <c r="B3" s="8" t="s">
        <v>68</v>
      </c>
      <c r="D3" s="63"/>
    </row>
    <row r="4" spans="1:4" ht="28.8" x14ac:dyDescent="0.3">
      <c r="A4" s="24" t="s">
        <v>59</v>
      </c>
      <c r="B4" s="62" t="s">
        <v>69</v>
      </c>
      <c r="D4" s="63"/>
    </row>
    <row r="5" spans="1:4" x14ac:dyDescent="0.3">
      <c r="A5" s="24" t="s">
        <v>60</v>
      </c>
      <c r="B5" s="8" t="s">
        <v>70</v>
      </c>
      <c r="D5" s="63"/>
    </row>
    <row r="6" spans="1:4" x14ac:dyDescent="0.3">
      <c r="A6" s="24" t="s">
        <v>61</v>
      </c>
      <c r="B6" s="8" t="s">
        <v>71</v>
      </c>
      <c r="D6" s="63"/>
    </row>
    <row r="7" spans="1:4" x14ac:dyDescent="0.3">
      <c r="A7" s="24" t="s">
        <v>62</v>
      </c>
      <c r="B7" s="8" t="s">
        <v>72</v>
      </c>
      <c r="D7" s="63"/>
    </row>
    <row r="8" spans="1:4" ht="60" customHeight="1" x14ac:dyDescent="0.3">
      <c r="A8" s="23" t="s">
        <v>83</v>
      </c>
      <c r="B8" s="33" t="s">
        <v>73</v>
      </c>
      <c r="D8" s="63"/>
    </row>
    <row r="9" spans="1:4" ht="15.6" x14ac:dyDescent="0.35">
      <c r="A9" s="25" t="s">
        <v>84</v>
      </c>
      <c r="B9" s="8" t="s">
        <v>74</v>
      </c>
      <c r="D9" s="63"/>
    </row>
    <row r="10" spans="1:4" ht="69" customHeight="1" x14ac:dyDescent="0.3">
      <c r="A10" s="23" t="s">
        <v>85</v>
      </c>
      <c r="B10" s="22" t="s">
        <v>75</v>
      </c>
      <c r="D10" s="63"/>
    </row>
    <row r="11" spans="1:4" ht="72" x14ac:dyDescent="0.3">
      <c r="A11" s="23" t="s">
        <v>86</v>
      </c>
      <c r="B11" s="22" t="s">
        <v>76</v>
      </c>
      <c r="D11" s="63"/>
    </row>
    <row r="12" spans="1:4" ht="43.2" x14ac:dyDescent="0.3">
      <c r="A12" s="23" t="s">
        <v>87</v>
      </c>
      <c r="B12" s="22" t="s">
        <v>77</v>
      </c>
      <c r="D12" s="63"/>
    </row>
    <row r="13" spans="1:4" ht="42" customHeight="1" x14ac:dyDescent="0.3">
      <c r="A13" s="26" t="s">
        <v>88</v>
      </c>
      <c r="B13" s="22" t="s">
        <v>78</v>
      </c>
      <c r="D13" s="63"/>
    </row>
    <row r="14" spans="1:4" ht="43.2" x14ac:dyDescent="0.3">
      <c r="A14" s="23" t="s">
        <v>7</v>
      </c>
      <c r="B14" s="22" t="s">
        <v>79</v>
      </c>
      <c r="D14" s="63"/>
    </row>
    <row r="15" spans="1:4" ht="43.2" customHeight="1" x14ac:dyDescent="0.3">
      <c r="A15" s="23" t="s">
        <v>89</v>
      </c>
      <c r="B15" s="22" t="s">
        <v>80</v>
      </c>
      <c r="D15" s="63"/>
    </row>
    <row r="16" spans="1:4" ht="44.4" x14ac:dyDescent="0.3">
      <c r="A16" s="23" t="s">
        <v>90</v>
      </c>
      <c r="B16" s="22" t="s">
        <v>81</v>
      </c>
    </row>
  </sheetData>
  <sheetProtection algorithmName="SHA-512" hashValue="mURIVaDLF2GeU6AT7bN0bp8xSIin1ebY+si2zYF5pWFbra8VUYJrHAM+n+ob0beZlzA79Y6y+eDmE+FitXwuOg==" saltValue="SiuNvhzzCiVj8Er4UN9zqQ==" spinCount="100000" sheet="1" objects="1" scenarios="1"/>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F8022-3CFE-4649-BF1F-242351D5B284}">
  <dimension ref="A1:J44"/>
  <sheetViews>
    <sheetView workbookViewId="0">
      <selection activeCell="A2" sqref="A2"/>
    </sheetView>
  </sheetViews>
  <sheetFormatPr defaultRowHeight="14.4" x14ac:dyDescent="0.3"/>
  <cols>
    <col min="1" max="1" width="51.6640625" bestFit="1" customWidth="1"/>
    <col min="2" max="2" width="16.6640625" customWidth="1"/>
    <col min="3" max="3" width="11.5546875" bestFit="1" customWidth="1"/>
    <col min="4" max="4" width="16.6640625" customWidth="1"/>
    <col min="5" max="5" width="18.6640625" customWidth="1"/>
    <col min="6" max="6" width="16.33203125" customWidth="1"/>
    <col min="7" max="7" width="25" customWidth="1"/>
    <col min="8" max="8" width="27.5546875" bestFit="1" customWidth="1"/>
    <col min="9" max="9" width="27.5546875" customWidth="1"/>
    <col min="10" max="10" width="30" bestFit="1" customWidth="1"/>
  </cols>
  <sheetData>
    <row r="1" spans="1:10" x14ac:dyDescent="0.3">
      <c r="A1" s="99" t="s">
        <v>8</v>
      </c>
      <c r="B1" s="99"/>
      <c r="C1" s="99"/>
      <c r="D1" s="99"/>
      <c r="E1" s="99"/>
      <c r="F1" s="99"/>
      <c r="G1" s="99"/>
      <c r="H1" s="99"/>
      <c r="I1" s="99"/>
      <c r="J1" s="99"/>
    </row>
    <row r="2" spans="1:10" ht="28.8" x14ac:dyDescent="0.3">
      <c r="A2" s="44" t="s">
        <v>9</v>
      </c>
      <c r="B2" s="44" t="s">
        <v>10</v>
      </c>
      <c r="C2" s="44" t="s">
        <v>11</v>
      </c>
      <c r="D2" s="44" t="s">
        <v>12</v>
      </c>
      <c r="E2" s="44" t="s">
        <v>13</v>
      </c>
      <c r="F2" s="44" t="s">
        <v>16</v>
      </c>
      <c r="G2" s="44" t="s">
        <v>27</v>
      </c>
      <c r="H2" s="44" t="s">
        <v>28</v>
      </c>
      <c r="I2" s="44" t="s">
        <v>29</v>
      </c>
      <c r="J2" s="44" t="s">
        <v>14</v>
      </c>
    </row>
    <row r="3" spans="1:10" x14ac:dyDescent="0.3">
      <c r="A3" s="8" t="s">
        <v>15</v>
      </c>
      <c r="B3" s="45">
        <v>42.8</v>
      </c>
      <c r="C3" s="45">
        <v>0.83</v>
      </c>
      <c r="D3" s="45">
        <v>74.099999999999994</v>
      </c>
      <c r="E3" s="45">
        <v>96.6</v>
      </c>
      <c r="F3" s="45">
        <f>E3-D3</f>
        <v>22.5</v>
      </c>
      <c r="G3" s="45">
        <v>3.17</v>
      </c>
      <c r="H3" s="45">
        <v>4.13</v>
      </c>
      <c r="I3" s="45">
        <f>H3-G3</f>
        <v>0.96</v>
      </c>
      <c r="J3" s="46" t="s">
        <v>17</v>
      </c>
    </row>
    <row r="4" spans="1:10" x14ac:dyDescent="0.3">
      <c r="A4" s="8" t="s">
        <v>18</v>
      </c>
      <c r="B4" s="45">
        <v>42.5</v>
      </c>
      <c r="C4" s="45">
        <v>0.74</v>
      </c>
      <c r="D4" s="45">
        <v>75.099999999999994</v>
      </c>
      <c r="E4" s="45">
        <v>99.1</v>
      </c>
      <c r="F4" s="45">
        <f t="shared" ref="F4:F11" si="0">E4-D4</f>
        <v>24</v>
      </c>
      <c r="G4" s="45">
        <v>3.19</v>
      </c>
      <c r="H4" s="45">
        <v>4.21</v>
      </c>
      <c r="I4" s="45">
        <f t="shared" ref="I4:I11" si="1">H4-G4</f>
        <v>1.02</v>
      </c>
      <c r="J4" s="46" t="s">
        <v>17</v>
      </c>
    </row>
    <row r="5" spans="1:10" x14ac:dyDescent="0.3">
      <c r="A5" s="8" t="s">
        <v>22</v>
      </c>
      <c r="B5" s="45">
        <v>37</v>
      </c>
      <c r="C5" s="45">
        <v>0.89</v>
      </c>
      <c r="D5" s="45">
        <v>0.05</v>
      </c>
      <c r="E5" s="45">
        <v>34.299999999999997</v>
      </c>
      <c r="F5" s="45">
        <f t="shared" si="0"/>
        <v>34.25</v>
      </c>
      <c r="G5" s="45">
        <v>1.9E-3</v>
      </c>
      <c r="H5" s="45">
        <v>1.27</v>
      </c>
      <c r="I5" s="45">
        <f t="shared" si="1"/>
        <v>1.2681</v>
      </c>
      <c r="J5" s="46" t="s">
        <v>23</v>
      </c>
    </row>
    <row r="6" spans="1:10" x14ac:dyDescent="0.3">
      <c r="A6" s="8" t="s">
        <v>24</v>
      </c>
      <c r="B6" s="45">
        <v>44</v>
      </c>
      <c r="C6" s="45">
        <v>0.77</v>
      </c>
      <c r="D6" s="45">
        <v>0.05</v>
      </c>
      <c r="E6" s="45">
        <v>28.6</v>
      </c>
      <c r="F6" s="45">
        <f t="shared" si="0"/>
        <v>28.55</v>
      </c>
      <c r="G6" s="45">
        <v>2.2000000000000001E-3</v>
      </c>
      <c r="H6" s="45">
        <v>1.26</v>
      </c>
      <c r="I6" s="45">
        <f t="shared" si="1"/>
        <v>1.2578</v>
      </c>
      <c r="J6" s="46" t="s">
        <v>23</v>
      </c>
    </row>
    <row r="7" spans="1:10" x14ac:dyDescent="0.3">
      <c r="A7" s="8" t="s">
        <v>36</v>
      </c>
      <c r="B7" s="45">
        <v>49.2</v>
      </c>
      <c r="C7" s="45" t="s">
        <v>25</v>
      </c>
      <c r="D7" s="45">
        <v>56.6</v>
      </c>
      <c r="E7" s="45">
        <v>79.2</v>
      </c>
      <c r="F7" s="45">
        <f t="shared" si="0"/>
        <v>22.6</v>
      </c>
      <c r="G7" s="45">
        <v>1.5</v>
      </c>
      <c r="H7" s="45">
        <v>3.9</v>
      </c>
      <c r="I7" s="45">
        <f t="shared" si="1"/>
        <v>2.4</v>
      </c>
      <c r="J7" s="46" t="s">
        <v>26</v>
      </c>
    </row>
    <row r="8" spans="1:10" x14ac:dyDescent="0.3">
      <c r="A8" s="8" t="s">
        <v>35</v>
      </c>
      <c r="B8" s="45">
        <v>49.1</v>
      </c>
      <c r="C8" s="45" t="s">
        <v>25</v>
      </c>
      <c r="D8" s="45">
        <v>57.9</v>
      </c>
      <c r="E8" s="45">
        <v>82.6</v>
      </c>
      <c r="F8" s="45">
        <f t="shared" si="0"/>
        <v>24.699999999999996</v>
      </c>
      <c r="G8" s="45">
        <v>1.5</v>
      </c>
      <c r="H8" s="45">
        <v>4.05</v>
      </c>
      <c r="I8" s="45">
        <f t="shared" si="1"/>
        <v>2.5499999999999998</v>
      </c>
      <c r="J8" s="46" t="s">
        <v>26</v>
      </c>
    </row>
    <row r="9" spans="1:10" x14ac:dyDescent="0.3">
      <c r="A9" s="8" t="s">
        <v>19</v>
      </c>
      <c r="B9" s="45">
        <v>45.5</v>
      </c>
      <c r="C9" s="45">
        <v>0.55000000000000004</v>
      </c>
      <c r="D9" s="45">
        <v>67.099999999999994</v>
      </c>
      <c r="E9" s="45">
        <v>90.3</v>
      </c>
      <c r="F9" s="45">
        <f t="shared" si="0"/>
        <v>23.200000000000003</v>
      </c>
      <c r="G9" s="45">
        <v>3.05</v>
      </c>
      <c r="H9" s="45">
        <v>4.1100000000000003</v>
      </c>
      <c r="I9" s="45">
        <f t="shared" si="1"/>
        <v>1.0600000000000005</v>
      </c>
      <c r="J9" s="46" t="s">
        <v>17</v>
      </c>
    </row>
    <row r="10" spans="1:10" x14ac:dyDescent="0.3">
      <c r="A10" s="8" t="s">
        <v>20</v>
      </c>
      <c r="B10" s="45" t="s">
        <v>25</v>
      </c>
      <c r="C10" s="45" t="s">
        <v>25</v>
      </c>
      <c r="D10" s="45">
        <v>0</v>
      </c>
      <c r="E10" s="45">
        <v>47.11</v>
      </c>
      <c r="F10" s="45">
        <f t="shared" si="0"/>
        <v>47.11</v>
      </c>
      <c r="G10" s="45">
        <v>0</v>
      </c>
      <c r="H10" s="45">
        <v>154</v>
      </c>
      <c r="I10" s="45">
        <f t="shared" si="1"/>
        <v>154</v>
      </c>
      <c r="J10" s="46" t="s">
        <v>30</v>
      </c>
    </row>
    <row r="11" spans="1:10" x14ac:dyDescent="0.3">
      <c r="A11" s="8" t="s">
        <v>21</v>
      </c>
      <c r="B11" s="45">
        <v>120</v>
      </c>
      <c r="C11" s="45" t="s">
        <v>25</v>
      </c>
      <c r="D11" s="45">
        <v>0</v>
      </c>
      <c r="E11" s="45">
        <v>160.69999999999999</v>
      </c>
      <c r="F11" s="45">
        <f t="shared" si="0"/>
        <v>160.69999999999999</v>
      </c>
      <c r="G11" s="45">
        <v>0</v>
      </c>
      <c r="H11" s="45">
        <v>19.29</v>
      </c>
      <c r="I11" s="45">
        <f t="shared" si="1"/>
        <v>19.29</v>
      </c>
      <c r="J11" s="46" t="s">
        <v>26</v>
      </c>
    </row>
    <row r="14" spans="1:10" x14ac:dyDescent="0.3">
      <c r="I14" s="79" t="s">
        <v>33</v>
      </c>
      <c r="J14" s="79"/>
    </row>
    <row r="15" spans="1:10" x14ac:dyDescent="0.3">
      <c r="A15" s="48" t="s">
        <v>31</v>
      </c>
      <c r="B15" s="47"/>
      <c r="C15" s="47"/>
      <c r="D15" s="47"/>
      <c r="E15" s="47"/>
      <c r="F15" s="47"/>
      <c r="G15" s="47"/>
      <c r="I15" s="78"/>
      <c r="J15" s="78"/>
    </row>
    <row r="16" spans="1:10" x14ac:dyDescent="0.3">
      <c r="A16" s="47"/>
      <c r="B16" s="47"/>
      <c r="C16" s="47"/>
      <c r="D16" s="47"/>
      <c r="E16" s="47"/>
      <c r="F16" s="47"/>
      <c r="G16" s="47"/>
      <c r="I16" s="78"/>
      <c r="J16" s="78"/>
    </row>
    <row r="17" spans="1:10" x14ac:dyDescent="0.3">
      <c r="A17" s="47"/>
      <c r="B17" s="47"/>
      <c r="C17" s="47"/>
      <c r="D17" s="47"/>
      <c r="E17" s="47"/>
      <c r="F17" s="47"/>
      <c r="G17" s="47"/>
      <c r="I17" s="78"/>
      <c r="J17" s="78"/>
    </row>
    <row r="18" spans="1:10" x14ac:dyDescent="0.3">
      <c r="A18" s="47"/>
      <c r="B18" s="47"/>
      <c r="C18" s="47"/>
      <c r="D18" s="47"/>
      <c r="E18" s="47"/>
      <c r="F18" s="47"/>
      <c r="G18" s="47"/>
      <c r="I18" s="78"/>
      <c r="J18" s="78"/>
    </row>
    <row r="19" spans="1:10" x14ac:dyDescent="0.3">
      <c r="A19" s="47"/>
      <c r="B19" s="47"/>
      <c r="C19" s="47"/>
      <c r="D19" s="47"/>
      <c r="E19" s="47"/>
      <c r="F19" s="47"/>
      <c r="G19" s="47"/>
      <c r="I19" s="78"/>
      <c r="J19" s="78"/>
    </row>
    <row r="20" spans="1:10" x14ac:dyDescent="0.3">
      <c r="A20" s="47"/>
      <c r="B20" s="47"/>
      <c r="C20" s="47"/>
      <c r="D20" s="47"/>
      <c r="E20" s="47"/>
      <c r="F20" s="47"/>
      <c r="G20" s="47"/>
      <c r="I20" s="78"/>
      <c r="J20" s="78"/>
    </row>
    <row r="21" spans="1:10" x14ac:dyDescent="0.3">
      <c r="A21" s="47"/>
      <c r="B21" s="47"/>
      <c r="C21" s="47"/>
      <c r="D21" s="47"/>
      <c r="E21" s="47"/>
      <c r="F21" s="47"/>
      <c r="G21" s="47"/>
      <c r="I21" s="78"/>
      <c r="J21" s="78"/>
    </row>
    <row r="22" spans="1:10" x14ac:dyDescent="0.3">
      <c r="A22" s="47"/>
      <c r="B22" s="47"/>
      <c r="C22" s="47"/>
      <c r="D22" s="47"/>
      <c r="E22" s="47"/>
      <c r="F22" s="47"/>
      <c r="G22" s="47"/>
      <c r="I22" s="78"/>
      <c r="J22" s="78"/>
    </row>
    <row r="23" spans="1:10" x14ac:dyDescent="0.3">
      <c r="A23" s="47"/>
      <c r="B23" s="47"/>
      <c r="C23" s="47"/>
      <c r="D23" s="47"/>
      <c r="E23" s="47"/>
      <c r="F23" s="47"/>
      <c r="G23" s="47"/>
      <c r="I23" s="78"/>
      <c r="J23" s="78"/>
    </row>
    <row r="24" spans="1:10" x14ac:dyDescent="0.3">
      <c r="A24" s="47"/>
      <c r="B24" s="47"/>
      <c r="C24" s="47"/>
      <c r="D24" s="47"/>
      <c r="E24" s="47"/>
      <c r="F24" s="47"/>
      <c r="G24" s="47"/>
      <c r="I24" s="78"/>
      <c r="J24" s="78"/>
    </row>
    <row r="25" spans="1:10" x14ac:dyDescent="0.3">
      <c r="A25" s="47"/>
      <c r="B25" s="47"/>
      <c r="C25" s="47"/>
      <c r="D25" s="47"/>
      <c r="E25" s="47"/>
      <c r="F25" s="47"/>
      <c r="G25" s="47"/>
      <c r="I25" s="78"/>
      <c r="J25" s="78"/>
    </row>
    <row r="26" spans="1:10" x14ac:dyDescent="0.3">
      <c r="A26" s="47"/>
      <c r="B26" s="47"/>
      <c r="C26" s="47"/>
      <c r="D26" s="47"/>
      <c r="E26" s="47"/>
      <c r="F26" s="47"/>
      <c r="G26" s="47"/>
    </row>
    <row r="27" spans="1:10" x14ac:dyDescent="0.3">
      <c r="A27" s="47"/>
      <c r="B27" s="47"/>
      <c r="C27" s="47"/>
      <c r="D27" s="47"/>
      <c r="E27" s="47"/>
      <c r="F27" s="47"/>
      <c r="G27" s="47"/>
    </row>
    <row r="28" spans="1:10" x14ac:dyDescent="0.3">
      <c r="A28" s="47"/>
      <c r="B28" s="47"/>
      <c r="C28" s="47"/>
      <c r="D28" s="47"/>
      <c r="E28" s="47"/>
      <c r="F28" s="47"/>
      <c r="G28" s="47"/>
    </row>
    <row r="29" spans="1:10" x14ac:dyDescent="0.3">
      <c r="A29" s="47"/>
      <c r="B29" s="47"/>
      <c r="C29" s="47"/>
      <c r="D29" s="47"/>
      <c r="E29" s="47"/>
      <c r="F29" s="47"/>
      <c r="G29" s="47"/>
    </row>
    <row r="30" spans="1:10" x14ac:dyDescent="0.3">
      <c r="A30" s="47"/>
      <c r="B30" s="47"/>
      <c r="C30" s="47"/>
      <c r="D30" s="47"/>
      <c r="E30" s="47"/>
      <c r="F30" s="47"/>
      <c r="G30" s="47"/>
    </row>
    <row r="31" spans="1:10" x14ac:dyDescent="0.3">
      <c r="A31" s="47"/>
      <c r="B31" s="47"/>
      <c r="C31" s="47"/>
      <c r="D31" s="47"/>
      <c r="E31" s="47"/>
      <c r="F31" s="47"/>
      <c r="G31" s="47"/>
    </row>
    <row r="32" spans="1:10" x14ac:dyDescent="0.3">
      <c r="A32" s="47"/>
      <c r="B32" s="47"/>
      <c r="C32" s="47"/>
      <c r="D32" s="47"/>
      <c r="E32" s="47"/>
      <c r="F32" s="47"/>
      <c r="G32" s="47"/>
    </row>
    <row r="33" spans="1:7" x14ac:dyDescent="0.3">
      <c r="A33" s="47"/>
      <c r="B33" s="47"/>
      <c r="C33" s="47"/>
      <c r="D33" s="47"/>
      <c r="E33" s="47"/>
      <c r="F33" s="47"/>
      <c r="G33" s="47"/>
    </row>
    <row r="34" spans="1:7" x14ac:dyDescent="0.3">
      <c r="A34" s="47"/>
      <c r="B34" s="47"/>
      <c r="C34" s="47"/>
      <c r="D34" s="47"/>
      <c r="E34" s="47"/>
      <c r="F34" s="47"/>
      <c r="G34" s="47"/>
    </row>
    <row r="35" spans="1:7" x14ac:dyDescent="0.3">
      <c r="A35" s="47"/>
      <c r="B35" s="47"/>
      <c r="C35" s="47"/>
      <c r="D35" s="47"/>
      <c r="E35" s="47"/>
      <c r="F35" s="47"/>
      <c r="G35" s="47"/>
    </row>
    <row r="36" spans="1:7" x14ac:dyDescent="0.3">
      <c r="A36" s="47"/>
      <c r="B36" s="47"/>
      <c r="C36" s="47"/>
      <c r="D36" s="47"/>
      <c r="E36" s="47"/>
      <c r="F36" s="47"/>
      <c r="G36" s="47"/>
    </row>
    <row r="37" spans="1:7" x14ac:dyDescent="0.3">
      <c r="A37" s="47"/>
      <c r="B37" s="47"/>
      <c r="C37" s="47"/>
      <c r="D37" s="47"/>
      <c r="E37" s="47"/>
      <c r="F37" s="47"/>
      <c r="G37" s="47"/>
    </row>
    <row r="38" spans="1:7" x14ac:dyDescent="0.3">
      <c r="A38" s="47"/>
      <c r="B38" s="47"/>
      <c r="C38" s="47"/>
      <c r="D38" s="47"/>
      <c r="E38" s="47"/>
      <c r="F38" s="47"/>
      <c r="G38" s="47"/>
    </row>
    <row r="39" spans="1:7" x14ac:dyDescent="0.3">
      <c r="A39" s="47"/>
      <c r="B39" s="47"/>
      <c r="C39" s="47"/>
      <c r="D39" s="47"/>
      <c r="E39" s="47"/>
      <c r="F39" s="47"/>
      <c r="G39" s="47"/>
    </row>
    <row r="40" spans="1:7" x14ac:dyDescent="0.3">
      <c r="A40" s="47"/>
      <c r="B40" s="47"/>
      <c r="C40" s="47"/>
      <c r="D40" s="47"/>
      <c r="E40" s="47"/>
      <c r="F40" s="47"/>
      <c r="G40" s="47"/>
    </row>
    <row r="41" spans="1:7" x14ac:dyDescent="0.3">
      <c r="A41" s="47"/>
      <c r="B41" s="47"/>
      <c r="C41" s="47"/>
      <c r="D41" s="47"/>
      <c r="E41" s="47"/>
      <c r="F41" s="47"/>
      <c r="G41" s="47"/>
    </row>
    <row r="42" spans="1:7" x14ac:dyDescent="0.3">
      <c r="A42" s="47"/>
      <c r="B42" s="47"/>
      <c r="C42" s="47"/>
      <c r="D42" s="47"/>
      <c r="E42" s="47"/>
      <c r="F42" s="47"/>
      <c r="G42" s="47"/>
    </row>
    <row r="43" spans="1:7" x14ac:dyDescent="0.3">
      <c r="A43" s="47"/>
      <c r="B43" s="47"/>
      <c r="C43" s="47"/>
      <c r="D43" s="47"/>
      <c r="E43" s="47"/>
      <c r="F43" s="47"/>
      <c r="G43" s="47"/>
    </row>
    <row r="44" spans="1:7" x14ac:dyDescent="0.3">
      <c r="A44" s="47"/>
      <c r="B44" s="47"/>
      <c r="C44" s="47"/>
      <c r="D44" s="47"/>
      <c r="E44" s="47"/>
      <c r="F44" s="47"/>
      <c r="G44" s="47"/>
    </row>
  </sheetData>
  <sheetProtection algorithmName="SHA-512" hashValue="fGI9NPmdOI8H+UcRKk5QMh5ZXgZ1RFTn+Re9K23GNG8TY2uizFer3ERTatGo6wbbiHoq7EzXO0dcTiz8CfnBrg==" saltValue="uQQtteMJ539svAAkwd6oLg==" spinCount="100000" sheet="1" objects="1" scenarios="1"/>
  <mergeCells count="3">
    <mergeCell ref="A1:J1"/>
    <mergeCell ref="I15:J25"/>
    <mergeCell ref="I14:J1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12E45-C796-4408-920C-7AE919B7B3C8}">
  <dimension ref="B1:T22"/>
  <sheetViews>
    <sheetView topLeftCell="J1" workbookViewId="0">
      <selection sqref="A1:T11"/>
    </sheetView>
  </sheetViews>
  <sheetFormatPr defaultRowHeight="14.4" x14ac:dyDescent="0.3"/>
  <cols>
    <col min="2" max="2" width="107.33203125" customWidth="1"/>
    <col min="3" max="3" width="16.109375" bestFit="1" customWidth="1"/>
    <col min="4" max="4" width="10" bestFit="1" customWidth="1"/>
    <col min="5" max="5" width="21.33203125" customWidth="1"/>
    <col min="6" max="6" width="11.109375" customWidth="1"/>
    <col min="7" max="7" width="10.109375" customWidth="1"/>
    <col min="8" max="8" width="20.5546875" customWidth="1"/>
    <col min="9" max="9" width="11.6640625" customWidth="1"/>
    <col min="10" max="10" width="10.88671875" customWidth="1"/>
    <col min="11" max="11" width="20.33203125" customWidth="1"/>
    <col min="12" max="12" width="11.44140625" customWidth="1"/>
    <col min="13" max="13" width="10.44140625" customWidth="1"/>
    <col min="14" max="14" width="20.33203125" customWidth="1"/>
    <col min="15" max="15" width="13.109375" customWidth="1"/>
    <col min="16" max="16" width="10.6640625" customWidth="1"/>
    <col min="17" max="17" width="21.33203125" customWidth="1"/>
    <col min="18" max="18" width="12.5546875" customWidth="1"/>
    <col min="19" max="19" width="11" customWidth="1"/>
    <col min="20" max="20" width="23" customWidth="1"/>
  </cols>
  <sheetData>
    <row r="1" spans="2:20" ht="15.6" x14ac:dyDescent="0.3">
      <c r="B1" s="8"/>
      <c r="C1" s="102" t="s">
        <v>56</v>
      </c>
      <c r="D1" s="102"/>
      <c r="E1" s="102"/>
      <c r="F1" s="102"/>
      <c r="G1" s="102"/>
      <c r="H1" s="102"/>
      <c r="I1" s="102"/>
      <c r="J1" s="102"/>
      <c r="K1" s="102"/>
      <c r="L1" s="102"/>
      <c r="M1" s="102"/>
      <c r="N1" s="102"/>
      <c r="O1" s="102"/>
      <c r="P1" s="102"/>
      <c r="Q1" s="102"/>
      <c r="R1" s="102"/>
      <c r="S1" s="102"/>
      <c r="T1" s="102"/>
    </row>
    <row r="2" spans="2:20" x14ac:dyDescent="0.3">
      <c r="B2" s="8"/>
      <c r="C2" s="101" t="s">
        <v>57</v>
      </c>
      <c r="D2" s="101"/>
      <c r="E2" s="101"/>
      <c r="F2" s="101" t="s">
        <v>58</v>
      </c>
      <c r="G2" s="101"/>
      <c r="H2" s="101"/>
      <c r="I2" s="101" t="s">
        <v>59</v>
      </c>
      <c r="J2" s="101"/>
      <c r="K2" s="101"/>
      <c r="L2" s="101" t="s">
        <v>60</v>
      </c>
      <c r="M2" s="101"/>
      <c r="N2" s="101"/>
      <c r="O2" s="101" t="s">
        <v>61</v>
      </c>
      <c r="P2" s="101"/>
      <c r="Q2" s="101"/>
      <c r="R2" s="101" t="s">
        <v>62</v>
      </c>
      <c r="S2" s="101"/>
      <c r="T2" s="101"/>
    </row>
    <row r="3" spans="2:20" ht="60" customHeight="1" x14ac:dyDescent="0.3">
      <c r="B3" s="8"/>
      <c r="C3" s="49" t="s">
        <v>98</v>
      </c>
      <c r="D3" s="49" t="s">
        <v>99</v>
      </c>
      <c r="E3" s="49" t="s">
        <v>100</v>
      </c>
      <c r="F3" s="49" t="s">
        <v>101</v>
      </c>
      <c r="G3" s="49" t="s">
        <v>102</v>
      </c>
      <c r="H3" s="49" t="s">
        <v>100</v>
      </c>
      <c r="I3" s="49" t="s">
        <v>101</v>
      </c>
      <c r="J3" s="49" t="s">
        <v>102</v>
      </c>
      <c r="K3" s="49" t="s">
        <v>100</v>
      </c>
      <c r="L3" s="49" t="s">
        <v>101</v>
      </c>
      <c r="M3" s="49" t="s">
        <v>102</v>
      </c>
      <c r="N3" s="49" t="s">
        <v>100</v>
      </c>
      <c r="O3" s="49" t="s">
        <v>101</v>
      </c>
      <c r="P3" s="49" t="s">
        <v>102</v>
      </c>
      <c r="Q3" s="49" t="s">
        <v>100</v>
      </c>
      <c r="R3" s="49" t="s">
        <v>101</v>
      </c>
      <c r="S3" s="49" t="s">
        <v>102</v>
      </c>
      <c r="T3" s="49" t="s">
        <v>100</v>
      </c>
    </row>
    <row r="4" spans="2:20" ht="51" customHeight="1" x14ac:dyDescent="0.3">
      <c r="B4" s="50" t="s">
        <v>103</v>
      </c>
      <c r="C4" s="51"/>
      <c r="D4" s="51"/>
      <c r="E4" s="51"/>
      <c r="F4" s="51"/>
      <c r="G4" s="51"/>
      <c r="H4" s="51"/>
      <c r="I4" s="51"/>
      <c r="J4" s="51"/>
      <c r="K4" s="51"/>
      <c r="L4" s="51"/>
      <c r="M4" s="51"/>
      <c r="N4" s="51"/>
      <c r="O4" s="51"/>
      <c r="P4" s="51"/>
      <c r="Q4" s="51"/>
      <c r="R4" s="51"/>
      <c r="S4" s="51"/>
      <c r="T4" s="51"/>
    </row>
    <row r="5" spans="2:20" ht="14.4" customHeight="1" x14ac:dyDescent="0.3">
      <c r="B5" s="52" t="s">
        <v>47</v>
      </c>
      <c r="C5" s="8" t="e">
        <f>((INPUT_OPERATEUR_SCOPE!B12*VALEURS_DE_CALCULS!G3*VALEURS_DE_CALCULS!C3+INPUT_OPERATEUR_SCOPE!B13*VALEURS_DE_CALCULS!G4*VALEURS_DE_CALCULS!C4+INPUT_OPERATEUR_SCOPE!B14*VALEURS_DE_CALCULS!G5*VALEURS_DE_CALCULS!C5+INPUT_OPERATEUR_SCOPE!B15*VALEURS_DE_CALCULS!G6*VALEURS_DE_CALCULS!C6+INPUT_OPERATEUR_SCOPE!B16*VALEURS_DE_CALCULS!D7*VALEURS_DE_CALCULS!B7+INPUT_OPERATEUR_SCOPE!B17*VALEURS_DE_CALCULS!B8*VALEURS_DE_CALCULS!D8+INPUT_OPERATEUR_SCOPE!B18*VALEURS_DE_CALCULS!G9*VALEURS_DE_CALCULS!C9+INPUT_OPERATEUR_SCOPE!B19*VALEURS_DE_CALCULS!D11+INPUT_OPERATEUR_SCOPE!B20*VALEURS_DE_CALCULS!G10)*INPUT_OPERATEUR_SCOPE!B8/100+(INPUT_OPERATEUR_SCOPE!B32*VALEURS_DE_CALCULS!G3*VALEURS_DE_CALCULS!C3+INPUT_OPERATEUR_SCOPE!B33*VALEURS_DE_CALCULS!G4*VALEURS_DE_CALCULS!C4+INPUT_OPERATEUR_SCOPE!B34*VALEURS_DE_CALCULS!G5*VALEURS_DE_CALCULS!C5+INPUT_OPERATEUR_SCOPE!B35*VALEURS_DE_CALCULS!G6*VALEURS_DE_CALCULS!C6+INPUT_OPERATEUR_SCOPE!B36*VALEURS_DE_CALCULS!D7*VALEURS_DE_CALCULS!B7+INPUT_OPERATEUR_SCOPE!B37*VALEURS_DE_CALCULS!B8*VALEURS_DE_CALCULS!D8+INPUT_OPERATEUR_SCOPE!B38*VALEURS_DE_CALCULS!G9*VALEURS_DE_CALCULS!C9+INPUT_OPERATEUR_SCOPE!B39*VALEURS_DE_CALCULS!D11+INPUT_OPERATEUR_SCOPE!B40*VALEURS_DE_CALCULS!G10)*INPUT_OPERATEUR_SCOPE!B28/100)/1000</f>
        <v>#VALUE!</v>
      </c>
      <c r="D5" s="8" t="e">
        <f>C5/(INPUT_OPERATEUR_SCOPE!B10+INPUT_OPERATEUR_SCOPE!B11+INPUT_OPERATEUR_SCOPE!B30+INPUT_OPERATEUR_SCOPE!B31)</f>
        <v>#VALUE!</v>
      </c>
      <c r="E5" s="53">
        <f>IF(INPUT_BIPT!B11=0,0,ABS(ABS(INPUT_BIPT!B11-DASHBOARD!D5)/INPUT_BIPT!B11))</f>
        <v>0</v>
      </c>
      <c r="F5" s="8" t="e">
        <f>((INPUT_OPERATEUR_SCOPE!B12*VALEURS_DE_CALCULS!G3*VALEURS_DE_CALCULS!C3+INPUT_OPERATEUR_SCOPE!B13*VALEURS_DE_CALCULS!G4*VALEURS_DE_CALCULS!C4+INPUT_OPERATEUR_SCOPE!B14*VALEURS_DE_CALCULS!G5*VALEURS_DE_CALCULS!C5+INPUT_OPERATEUR_SCOPE!B15*VALEURS_DE_CALCULS!G6*VALEURS_DE_CALCULS!C6+INPUT_OPERATEUR_SCOPE!B16*VALEURS_DE_CALCULS!D7*VALEURS_DE_CALCULS!B7+INPUT_OPERATEUR_SCOPE!B17*VALEURS_DE_CALCULS!B8*VALEURS_DE_CALCULS!D8+INPUT_OPERATEUR_SCOPE!B18*VALEURS_DE_CALCULS!G9*VALEURS_DE_CALCULS!C9+INPUT_OPERATEUR_SCOPE!B19*VALEURS_DE_CALCULS!D11+INPUT_OPERATEUR_SCOPE!B20*VALEURS_DE_CALCULS!G10)*INPUT_OPERATEUR_SCOPE!B8/100+(INPUT_OPERATEUR_SCOPE!C32*VALEURS_DE_CALCULS!G3*VALEURS_DE_CALCULS!C3+INPUT_OPERATEUR_SCOPE!C33*VALEURS_DE_CALCULS!G4*VALEURS_DE_CALCULS!C4+INPUT_OPERATEUR_SCOPE!C34*VALEURS_DE_CALCULS!G5*VALEURS_DE_CALCULS!C5+INPUT_OPERATEUR_SCOPE!C35*VALEURS_DE_CALCULS!G6*VALEURS_DE_CALCULS!C6+INPUT_OPERATEUR_SCOPE!C36*VALEURS_DE_CALCULS!D7*VALEURS_DE_CALCULS!B7+INPUT_OPERATEUR_SCOPE!C37*VALEURS_DE_CALCULS!B8*VALEURS_DE_CALCULS!D8+INPUT_OPERATEUR_SCOPE!C38*VALEURS_DE_CALCULS!G9*VALEURS_DE_CALCULS!C9+INPUT_OPERATEUR_SCOPE!C39*VALEURS_DE_CALCULS!D11+INPUT_OPERATEUR_SCOPE!C40*VALEURS_DE_CALCULS!G10)*INPUT_OPERATEUR_SCOPE!C28/100)/1000</f>
        <v>#VALUE!</v>
      </c>
      <c r="G5" s="8" t="e">
        <f>F5/(INPUT_OPERATEUR_SCOPE!B10+INPUT_OPERATEUR_SCOPE!B11+INPUT_OPERATEUR_SCOPE!C30+INPUT_OPERATEUR_SCOPE!C31)</f>
        <v>#VALUE!</v>
      </c>
      <c r="H5" s="53">
        <f>IF(INPUT_BIPT!C11=0,0,ABS(ABS(INPUT_BIPT!C11-G5)/INPUT_BIPT!C11))</f>
        <v>0</v>
      </c>
      <c r="I5" s="8" t="e">
        <f>((INPUT_OPERATEUR_SCOPE!B12*VALEURS_DE_CALCULS!G3*VALEURS_DE_CALCULS!C3+INPUT_OPERATEUR_SCOPE!B13*VALEURS_DE_CALCULS!G4*VALEURS_DE_CALCULS!C4+INPUT_OPERATEUR_SCOPE!B14*VALEURS_DE_CALCULS!G5*VALEURS_DE_CALCULS!C5+INPUT_OPERATEUR_SCOPE!B15*VALEURS_DE_CALCULS!G6*VALEURS_DE_CALCULS!C6+INPUT_OPERATEUR_SCOPE!B16*VALEURS_DE_CALCULS!D7*VALEURS_DE_CALCULS!B7+INPUT_OPERATEUR_SCOPE!B17*VALEURS_DE_CALCULS!B8*VALEURS_DE_CALCULS!D8+INPUT_OPERATEUR_SCOPE!B18*VALEURS_DE_CALCULS!G9*VALEURS_DE_CALCULS!C9+INPUT_OPERATEUR_SCOPE!B19*VALEURS_DE_CALCULS!D11+INPUT_OPERATEUR_SCOPE!B20*VALEURS_DE_CALCULS!G10)*INPUT_OPERATEUR_SCOPE!B8/100+(INPUT_OPERATEUR_SCOPE!D32*VALEURS_DE_CALCULS!G3*VALEURS_DE_CALCULS!C3+INPUT_OPERATEUR_SCOPE!D33*VALEURS_DE_CALCULS!G4*VALEURS_DE_CALCULS!C4+INPUT_OPERATEUR_SCOPE!D34*VALEURS_DE_CALCULS!G5*VALEURS_DE_CALCULS!C5+INPUT_OPERATEUR_SCOPE!D35*VALEURS_DE_CALCULS!G6*VALEURS_DE_CALCULS!C6+INPUT_OPERATEUR_SCOPE!D36*VALEURS_DE_CALCULS!D7*VALEURS_DE_CALCULS!B7+INPUT_OPERATEUR_SCOPE!D37*VALEURS_DE_CALCULS!B8*VALEURS_DE_CALCULS!D8+INPUT_OPERATEUR_SCOPE!D38*VALEURS_DE_CALCULS!G9*VALEURS_DE_CALCULS!C9+INPUT_OPERATEUR_SCOPE!D39*VALEURS_DE_CALCULS!D11+INPUT_OPERATEUR_SCOPE!D40*VALEURS_DE_CALCULS!G10)*INPUT_OPERATEUR_SCOPE!D28/100)/1000</f>
        <v>#VALUE!</v>
      </c>
      <c r="J5" s="8" t="e">
        <f>I5/(INPUT_OPERATEUR_SCOPE!B10+INPUT_OPERATEUR_SCOPE!B11+INPUT_OPERATEUR_SCOPE!D30+INPUT_OPERATEUR_SCOPE!D31)</f>
        <v>#VALUE!</v>
      </c>
      <c r="K5" s="53">
        <f>IF(INPUT_BIPT!D11=0,0,ABS(ABS(INPUT_BIPT!D11-J5)/INPUT_BIPT!D11))</f>
        <v>0</v>
      </c>
      <c r="L5" s="8" t="e">
        <f>((INPUT_OPERATEUR_SCOPE!B12*VALEURS_DE_CALCULS!G3*VALEURS_DE_CALCULS!C3+INPUT_OPERATEUR_SCOPE!B13*VALEURS_DE_CALCULS!G4*VALEURS_DE_CALCULS!C4+INPUT_OPERATEUR_SCOPE!B14*VALEURS_DE_CALCULS!G5*VALEURS_DE_CALCULS!C5+INPUT_OPERATEUR_SCOPE!B15*VALEURS_DE_CALCULS!G6*VALEURS_DE_CALCULS!C6+INPUT_OPERATEUR_SCOPE!B16*VALEURS_DE_CALCULS!D7*VALEURS_DE_CALCULS!B7+INPUT_OPERATEUR_SCOPE!B17*VALEURS_DE_CALCULS!B8*VALEURS_DE_CALCULS!D8+INPUT_OPERATEUR_SCOPE!B18*VALEURS_DE_CALCULS!G9*VALEURS_DE_CALCULS!C9+INPUT_OPERATEUR_SCOPE!B19*VALEURS_DE_CALCULS!D11+INPUT_OPERATEUR_SCOPE!B20*VALEURS_DE_CALCULS!G10)*INPUT_OPERATEUR_SCOPE!B8/100+(INPUT_OPERATEUR_SCOPE!E32*VALEURS_DE_CALCULS!G3*VALEURS_DE_CALCULS!C3+INPUT_OPERATEUR_SCOPE!E33*VALEURS_DE_CALCULS!G4*VALEURS_DE_CALCULS!C4+INPUT_OPERATEUR_SCOPE!E34*VALEURS_DE_CALCULS!G5*VALEURS_DE_CALCULS!C5+INPUT_OPERATEUR_SCOPE!E35*VALEURS_DE_CALCULS!G6*VALEURS_DE_CALCULS!C6+INPUT_OPERATEUR_SCOPE!E36*VALEURS_DE_CALCULS!D7*VALEURS_DE_CALCULS!B7+INPUT_OPERATEUR_SCOPE!E37*VALEURS_DE_CALCULS!B8*VALEURS_DE_CALCULS!D8+INPUT_OPERATEUR_SCOPE!E38*VALEURS_DE_CALCULS!G9*VALEURS_DE_CALCULS!C9+INPUT_OPERATEUR_SCOPE!E39*VALEURS_DE_CALCULS!D11+INPUT_OPERATEUR_SCOPE!E40*VALEURS_DE_CALCULS!G10)*INPUT_OPERATEUR_SCOPE!E28/100)/1000</f>
        <v>#VALUE!</v>
      </c>
      <c r="M5" s="8" t="e">
        <f>L5/(INPUT_OPERATEUR_SCOPE!B10+INPUT_OPERATEUR_SCOPE!B11+INPUT_OPERATEUR_SCOPE!E30+INPUT_OPERATEUR_SCOPE!E31)</f>
        <v>#VALUE!</v>
      </c>
      <c r="N5" s="8">
        <f>IF(INPUT_BIPT!E11=0,0,ABS(ABS(INPUT_BIPT!E11-M5)/INPUT_BIPT!E11))</f>
        <v>0</v>
      </c>
      <c r="O5" s="8" t="e">
        <f>((INPUT_OPERATEUR_SCOPE!B12*VALEURS_DE_CALCULS!G3*VALEURS_DE_CALCULS!C3+INPUT_OPERATEUR_SCOPE!B13*VALEURS_DE_CALCULS!G4*VALEURS_DE_CALCULS!C4+INPUT_OPERATEUR_SCOPE!B14*VALEURS_DE_CALCULS!G5*VALEURS_DE_CALCULS!C5+INPUT_OPERATEUR_SCOPE!B15*VALEURS_DE_CALCULS!G6*VALEURS_DE_CALCULS!C6+INPUT_OPERATEUR_SCOPE!B16*VALEURS_DE_CALCULS!D7*VALEURS_DE_CALCULS!B7+INPUT_OPERATEUR_SCOPE!B17*VALEURS_DE_CALCULS!B8*VALEURS_DE_CALCULS!D8+INPUT_OPERATEUR_SCOPE!B18*VALEURS_DE_CALCULS!G9*VALEURS_DE_CALCULS!C9+INPUT_OPERATEUR_SCOPE!B19*VALEURS_DE_CALCULS!D11+INPUT_OPERATEUR_SCOPE!B20*VALEURS_DE_CALCULS!G10)*INPUT_OPERATEUR_SCOPE!B8/100+(INPUT_OPERATEUR_SCOPE!F32*VALEURS_DE_CALCULS!G3*VALEURS_DE_CALCULS!C3+INPUT_OPERATEUR_SCOPE!F33*VALEURS_DE_CALCULS!G4*VALEURS_DE_CALCULS!C4+INPUT_OPERATEUR_SCOPE!F34*VALEURS_DE_CALCULS!G5*VALEURS_DE_CALCULS!C5+INPUT_OPERATEUR_SCOPE!F35*VALEURS_DE_CALCULS!G6*VALEURS_DE_CALCULS!C6+INPUT_OPERATEUR_SCOPE!F36*VALEURS_DE_CALCULS!D7*VALEURS_DE_CALCULS!B7+INPUT_OPERATEUR_SCOPE!F37*VALEURS_DE_CALCULS!B8*VALEURS_DE_CALCULS!D8+INPUT_OPERATEUR_SCOPE!F38*VALEURS_DE_CALCULS!G9*VALEURS_DE_CALCULS!C9+INPUT_OPERATEUR_SCOPE!F39*VALEURS_DE_CALCULS!D11+INPUT_OPERATEUR_SCOPE!F40*VALEURS_DE_CALCULS!G10)*INPUT_OPERATEUR_SCOPE!F28/100)/1000</f>
        <v>#VALUE!</v>
      </c>
      <c r="P5" s="8" t="e">
        <f>O5/(INPUT_OPERATEUR_SCOPE!B10+INPUT_OPERATEUR_SCOPE!B11+INPUT_OPERATEUR_SCOPE!F30+INPUT_OPERATEUR_SCOPE!F31)</f>
        <v>#VALUE!</v>
      </c>
      <c r="Q5" s="53">
        <f>IF(INPUT_BIPT!F11=0,0,ABS(ABS(INPUT_BIPT!F11-P5)/INPUT_BIPT!F11))</f>
        <v>0</v>
      </c>
      <c r="R5" s="8" t="e">
        <f>((INPUT_OPERATEUR_SCOPE!B12*VALEURS_DE_CALCULS!G3*VALEURS_DE_CALCULS!C3+INPUT_OPERATEUR_SCOPE!B13*VALEURS_DE_CALCULS!G4*VALEURS_DE_CALCULS!C4+INPUT_OPERATEUR_SCOPE!B14*VALEURS_DE_CALCULS!G5*VALEURS_DE_CALCULS!C5+INPUT_OPERATEUR_SCOPE!B15*VALEURS_DE_CALCULS!G6*VALEURS_DE_CALCULS!C6+INPUT_OPERATEUR_SCOPE!B16*VALEURS_DE_CALCULS!D7*VALEURS_DE_CALCULS!B7+INPUT_OPERATEUR_SCOPE!B17*VALEURS_DE_CALCULS!B8*VALEURS_DE_CALCULS!D8+INPUT_OPERATEUR_SCOPE!B18*VALEURS_DE_CALCULS!G9*VALEURS_DE_CALCULS!C9+INPUT_OPERATEUR_SCOPE!B19*VALEURS_DE_CALCULS!D11+INPUT_OPERATEUR_SCOPE!B20*VALEURS_DE_CALCULS!G10)*INPUT_OPERATEUR_SCOPE!B8/100+(INPUT_OPERATEUR_SCOPE!G32*VALEURS_DE_CALCULS!G3*VALEURS_DE_CALCULS!C3+INPUT_OPERATEUR_SCOPE!G33*VALEURS_DE_CALCULS!G4*VALEURS_DE_CALCULS!C4+INPUT_OPERATEUR_SCOPE!G34*VALEURS_DE_CALCULS!G5*VALEURS_DE_CALCULS!C5+INPUT_OPERATEUR_SCOPE!G35*VALEURS_DE_CALCULS!G6*VALEURS_DE_CALCULS!C6+INPUT_OPERATEUR_SCOPE!G36*VALEURS_DE_CALCULS!D7*VALEURS_DE_CALCULS!B7+INPUT_OPERATEUR_SCOPE!G37*VALEURS_DE_CALCULS!B8*VALEURS_DE_CALCULS!D8+INPUT_OPERATEUR_SCOPE!G38*VALEURS_DE_CALCULS!G9*VALEURS_DE_CALCULS!C9+INPUT_OPERATEUR_SCOPE!G39*VALEURS_DE_CALCULS!D11+INPUT_OPERATEUR_SCOPE!G40*VALEURS_DE_CALCULS!G10)*INPUT_OPERATEUR_SCOPE!G28/100)/1000</f>
        <v>#VALUE!</v>
      </c>
      <c r="S5" s="8" t="e">
        <f>R5/(INPUT_OPERATEUR_SCOPE!B10+INPUT_OPERATEUR_SCOPE!B11+INPUT_OPERATEUR_SCOPE!G30+INPUT_OPERATEUR_SCOPE!G31)</f>
        <v>#VALUE!</v>
      </c>
      <c r="T5" s="54">
        <f>IF(INPUT_BIPT!G11=0,0,ABS(ABS(INPUT_BIPT!G11-S5)/INPUT_BIPT!G11))</f>
        <v>0</v>
      </c>
    </row>
    <row r="6" spans="2:20" ht="14.4" customHeight="1" x14ac:dyDescent="0.3">
      <c r="B6" s="12" t="s">
        <v>48</v>
      </c>
      <c r="C6" s="8" t="e">
        <f>(IF(INPUT_OPERATEUR_SCOPE!B4=0,0,(INPUT_OPERATEUR_SCOPE!B3/INPUT_OPERATEUR_SCOPE!B4)*(INPUT_OPERATEUR_SCOPE!B22+INPUT_OPERATEUR_SCOPE!B23))*(VALEURS_DE_CALCULS!H10*(1-INPUT_OPERATEUR_SCOPE!B21/100))*INPUT_OPERATEUR_SCOPE!B7/100+INPUT_OPERATEUR_SCOPE!B26*INPUT_OPERATEUR_SCOPE!B3/INPUT_OPERATEUR_SCOPE!B4*(VALEURS_DE_CALCULS!H10*(1-INPUT_OPERATEUR_SCOPE!B41/100)*INPUT_OPERATEUR_SCOPE!B27/100))/1000</f>
        <v>#VALUE!</v>
      </c>
      <c r="D6" s="8" t="e">
        <f>C6/(INPUT_OPERATEUR_SCOPE!B10+INPUT_OPERATEUR_SCOPE!B11+INPUT_OPERATEUR_SCOPE!B30+INPUT_OPERATEUR_SCOPE!B31)</f>
        <v>#VALUE!</v>
      </c>
      <c r="E6" s="53">
        <f>IF(INPUT_BIPT!B12=0,0,ABS(ABS(INPUT_BIPT!B12-DASHBOARD!D6)/INPUT_BIPT!B12))</f>
        <v>0</v>
      </c>
      <c r="F6" s="8" t="e">
        <f>(IF(INPUT_OPERATEUR_SCOPE!B4=0,0,(INPUT_OPERATEUR_SCOPE!B3/INPUT_OPERATEUR_SCOPE!B4)*(INPUT_OPERATEUR_SCOPE!B22+INPUT_OPERATEUR_SCOPE!B23))*(VALEURS_DE_CALCULS!H10*(1-INPUT_OPERATEUR_SCOPE!B21/100))*INPUT_OPERATEUR_SCOPE!B7/100+INPUT_OPERATEUR_SCOPE!C26*INPUT_OPERATEUR_SCOPE!B3/INPUT_OPERATEUR_SCOPE!B4*(VALEURS_DE_CALCULS!H10*(1-INPUT_OPERATEUR_SCOPE!C41/100)*INPUT_OPERATEUR_SCOPE!C27/100))/1000</f>
        <v>#VALUE!</v>
      </c>
      <c r="G6" s="8" t="e">
        <f>F6/(INPUT_OPERATEUR_SCOPE!B10+INPUT_OPERATEUR_SCOPE!B11+INPUT_OPERATEUR_SCOPE!C30+INPUT_OPERATEUR_SCOPE!C31)</f>
        <v>#VALUE!</v>
      </c>
      <c r="H6" s="53">
        <f>IF(INPUT_BIPT!C12=0,0,ABS(ABS(INPUT_BIPT!C12-G6)/INPUT_BIPT!C12))</f>
        <v>0</v>
      </c>
      <c r="I6" s="8" t="e">
        <f>(IF(INPUT_OPERATEUR_SCOPE!B4=0,0,(INPUT_OPERATEUR_SCOPE!B3/INPUT_OPERATEUR_SCOPE!B4)*(INPUT_OPERATEUR_SCOPE!B22+INPUT_OPERATEUR_SCOPE!B23))*(VALEURS_DE_CALCULS!H10*(1-INPUT_OPERATEUR_SCOPE!B21/100))*INPUT_OPERATEUR_SCOPE!B7/100+INPUT_OPERATEUR_SCOPE!D26*INPUT_OPERATEUR_SCOPE!B3/INPUT_OPERATEUR_SCOPE!B4*(VALEURS_DE_CALCULS!H10*(1-INPUT_OPERATEUR_SCOPE!D41/100)*INPUT_OPERATEUR_SCOPE!D27/100))/1000</f>
        <v>#VALUE!</v>
      </c>
      <c r="J6" s="8" t="e">
        <f>I6/(INPUT_OPERATEUR_SCOPE!B10+INPUT_OPERATEUR_SCOPE!B11+INPUT_OPERATEUR_SCOPE!D30+INPUT_OPERATEUR_SCOPE!D31)</f>
        <v>#VALUE!</v>
      </c>
      <c r="K6" s="53">
        <f>IF(INPUT_BIPT!D12=0,0,ABS(ABS(INPUT_BIPT!D12-J6)/INPUT_BIPT!D12))</f>
        <v>0</v>
      </c>
      <c r="L6" s="8" t="e">
        <f>(IF(INPUT_OPERATEUR_SCOPE!B4=0,0,(INPUT_OPERATEUR_SCOPE!B3/INPUT_OPERATEUR_SCOPE!B4)*(INPUT_OPERATEUR_SCOPE!B22+INPUT_OPERATEUR_SCOPE!B23))*(VALEURS_DE_CALCULS!H10*(1-INPUT_OPERATEUR_SCOPE!B21/100))*INPUT_OPERATEUR_SCOPE!B7/100+INPUT_OPERATEUR_SCOPE!E26*INPUT_OPERATEUR_SCOPE!B3/INPUT_OPERATEUR_SCOPE!B4*(VALEURS_DE_CALCULS!H10*(1-INPUT_OPERATEUR_SCOPE!E41/100)*INPUT_OPERATEUR_SCOPE!E27/100))/1000</f>
        <v>#VALUE!</v>
      </c>
      <c r="M6" s="8" t="e">
        <f>L6/(INPUT_OPERATEUR_SCOPE!B10+INPUT_OPERATEUR_SCOPE!B11+INPUT_OPERATEUR_SCOPE!E30+INPUT_OPERATEUR_SCOPE!E31)</f>
        <v>#VALUE!</v>
      </c>
      <c r="N6" s="8">
        <f>IF(INPUT_BIPT!E12=0,0,ABS(ABS(INPUT_BIPT!E12-M6)/INPUT_BIPT!E12))</f>
        <v>0</v>
      </c>
      <c r="O6" s="8" t="e">
        <f>(IF(INPUT_OPERATEUR_SCOPE!B4=0,0,(INPUT_OPERATEUR_SCOPE!B3/INPUT_OPERATEUR_SCOPE!B4)*(INPUT_OPERATEUR_SCOPE!B22+INPUT_OPERATEUR_SCOPE!B23))*(VALEURS_DE_CALCULS!H10*(1-INPUT_OPERATEUR_SCOPE!B21/100))*INPUT_OPERATEUR_SCOPE!B7/100+INPUT_OPERATEUR_SCOPE!F26*INPUT_OPERATEUR_SCOPE!B3/INPUT_OPERATEUR_SCOPE!B4*(VALEURS_DE_CALCULS!H10*(1-INPUT_OPERATEUR_SCOPE!F41/100)*INPUT_OPERATEUR_SCOPE!F27/100))/1000</f>
        <v>#VALUE!</v>
      </c>
      <c r="P6" s="8" t="e">
        <f>O6/(INPUT_OPERATEUR_SCOPE!B10+INPUT_OPERATEUR_SCOPE!B11+INPUT_OPERATEUR_SCOPE!F30+INPUT_OPERATEUR_SCOPE!F31)</f>
        <v>#VALUE!</v>
      </c>
      <c r="Q6" s="53">
        <f>IF(INPUT_BIPT!F12=0,0,ABS(ABS(INPUT_BIPT!F12-P6)/INPUT_BIPT!F12))</f>
        <v>0</v>
      </c>
      <c r="R6" s="8" t="e">
        <f>(IF(INPUT_OPERATEUR_SCOPE!B4=0,0,(INPUT_OPERATEUR_SCOPE!B3/INPUT_OPERATEUR_SCOPE!B4)*(INPUT_OPERATEUR_SCOPE!B22+INPUT_OPERATEUR_SCOPE!B23))*(VALEURS_DE_CALCULS!H10*(1-INPUT_OPERATEUR_SCOPE!B21/100))*INPUT_OPERATEUR_SCOPE!B7/100+INPUT_OPERATEUR_SCOPE!G26*INPUT_OPERATEUR_SCOPE!B3/INPUT_OPERATEUR_SCOPE!B4*(VALEURS_DE_CALCULS!H10*(1-INPUT_OPERATEUR_SCOPE!G41/100)*INPUT_OPERATEUR_SCOPE!G27/100))/1000</f>
        <v>#VALUE!</v>
      </c>
      <c r="S6" s="8" t="e">
        <f>R6/(INPUT_OPERATEUR_SCOPE!B10+INPUT_OPERATEUR_SCOPE!B11+INPUT_OPERATEUR_SCOPE!G30+INPUT_OPERATEUR_SCOPE!G31)</f>
        <v>#VALUE!</v>
      </c>
      <c r="T6" s="54">
        <f>IF(INPUT_BIPT!G12=0,0,ABS(ABS(INPUT_BIPT!G12-S6)/INPUT_BIPT!G12))</f>
        <v>0</v>
      </c>
    </row>
    <row r="7" spans="2:20" ht="14.4" customHeight="1" x14ac:dyDescent="0.3">
      <c r="B7" s="55" t="s">
        <v>49</v>
      </c>
      <c r="C7" s="8" t="e">
        <f>(INPUT_OPERATEUR_SCOPE!B46+INPUT_OPERATEUR_SCOPE!B47)+((INPUT_OPERATEUR_SCOPE!B12*VALEURS_DE_CALCULS!I3*VALEURS_DE_CALCULS!C3+INPUT_OPERATEUR_SCOPE!B13*VALEURS_DE_CALCULS!I4*VALEURS_DE_CALCULS!C4+INPUT_OPERATEUR_SCOPE!B14*VALEURS_DE_CALCULS!I5*VALEURS_DE_CALCULS!C5+INPUT_OPERATEUR_SCOPE!B15*VALEURS_DE_CALCULS!I6*VALEURS_DE_CALCULS!C6+INPUT_OPERATEUR_SCOPE!B18*VALEURS_DE_CALCULS!I9*VALEURS_DE_CALCULS!C9+INPUT_OPERATEUR_SCOPE!B19*VALEURS_DE_CALCULS!D11+INPUT_OPERATEUR_SCOPE!B20*VALEURS_DE_CALCULS!I10)+(INPUT_OPERATEUR_SCOPE!B32*VALEURS_DE_CALCULS!I3*VALEURS_DE_CALCULS!C3+INPUT_OPERATEUR_SCOPE!B33*VALEURS_DE_CALCULS!I4*VALEURS_DE_CALCULS!C4+INPUT_OPERATEUR_SCOPE!B34*VALEURS_DE_CALCULS!I5*VALEURS_DE_CALCULS!C5+INPUT_OPERATEUR_SCOPE!B35*VALEURS_DE_CALCULS!I6*VALEURS_DE_CALCULS!C6+INPUT_OPERATEUR_SCOPE!B38*VALEURS_DE_CALCULS!I9*VALEURS_DE_CALCULS!C9+INPUT_OPERATEUR_SCOPE!B39*VALEURS_DE_CALCULS!D11+INPUT_OPERATEUR_SCOPE!B40*VALEURS_DE_CALCULS!I10))/1000</f>
        <v>#VALUE!</v>
      </c>
      <c r="D7" s="8" t="e">
        <f>C7/(INPUT_OPERATEUR_SCOPE!B10+INPUT_OPERATEUR_SCOPE!B11+INPUT_OPERATEUR_SCOPE!B30+INPUT_OPERATEUR_SCOPE!B31+INPUT_OPERATEUR_SCOPE!B45)</f>
        <v>#VALUE!</v>
      </c>
      <c r="E7" s="53">
        <f>IF(INPUT_BIPT!B13=0,0,ABS(ABS(INPUT_BIPT!B13-DASHBOARD!D7)/INPUT_BIPT!B13))</f>
        <v>0</v>
      </c>
      <c r="F7" s="8" t="e">
        <f>(INPUT_OPERATEUR_SCOPE!C46+INPUT_OPERATEUR_SCOPE!C47)+((INPUT_OPERATEUR_SCOPE!B12*VALEURS_DE_CALCULS!I3*VALEURS_DE_CALCULS!C3+INPUT_OPERATEUR_SCOPE!B13*VALEURS_DE_CALCULS!I4*VALEURS_DE_CALCULS!C4+INPUT_OPERATEUR_SCOPE!B14*VALEURS_DE_CALCULS!I5*VALEURS_DE_CALCULS!C5+INPUT_OPERATEUR_SCOPE!B15*VALEURS_DE_CALCULS!I6*VALEURS_DE_CALCULS!C6+INPUT_OPERATEUR_SCOPE!B18*VALEURS_DE_CALCULS!I9*VALEURS_DE_CALCULS!C9+INPUT_OPERATEUR_SCOPE!B19*VALEURS_DE_CALCULS!D11+INPUT_OPERATEUR_SCOPE!B20*VALEURS_DE_CALCULS!I10)+(INPUT_OPERATEUR_SCOPE!C32*VALEURS_DE_CALCULS!I3*VALEURS_DE_CALCULS!C3+INPUT_OPERATEUR_SCOPE!C33*VALEURS_DE_CALCULS!I4*VALEURS_DE_CALCULS!C4+INPUT_OPERATEUR_SCOPE!C34*VALEURS_DE_CALCULS!I5*VALEURS_DE_CALCULS!C5+INPUT_OPERATEUR_SCOPE!C35*VALEURS_DE_CALCULS!I6*VALEURS_DE_CALCULS!C6+INPUT_OPERATEUR_SCOPE!C38*VALEURS_DE_CALCULS!I9*VALEURS_DE_CALCULS!C9+INPUT_OPERATEUR_SCOPE!C39*VALEURS_DE_CALCULS!D11+INPUT_OPERATEUR_SCOPE!C40*VALEURS_DE_CALCULS!I10))/1000</f>
        <v>#VALUE!</v>
      </c>
      <c r="G7" s="8" t="e">
        <f>F7/(INPUT_OPERATEUR_SCOPE!B10+INPUT_OPERATEUR_SCOPE!B11+INPUT_OPERATEUR_SCOPE!C30+INPUT_OPERATEUR_SCOPE!C31+INPUT_OPERATEUR_SCOPE!C45)</f>
        <v>#VALUE!</v>
      </c>
      <c r="H7" s="53">
        <f>IF(INPUT_BIPT!C13=0,0,ABS(ABS(INPUT_BIPT!C13-G7)/INPUT_BIPT!C13))</f>
        <v>0</v>
      </c>
      <c r="I7" s="8" t="e">
        <f>(INPUT_OPERATEUR_SCOPE!D46+INPUT_OPERATEUR_SCOPE!D47)+((INPUT_OPERATEUR_SCOPE!B12*VALEURS_DE_CALCULS!I3*VALEURS_DE_CALCULS!C3+INPUT_OPERATEUR_SCOPE!B13*VALEURS_DE_CALCULS!I4*VALEURS_DE_CALCULS!C4+INPUT_OPERATEUR_SCOPE!B14*VALEURS_DE_CALCULS!I5*VALEURS_DE_CALCULS!C5+INPUT_OPERATEUR_SCOPE!B15*VALEURS_DE_CALCULS!I6*VALEURS_DE_CALCULS!C6+INPUT_OPERATEUR_SCOPE!B18*VALEURS_DE_CALCULS!I9*VALEURS_DE_CALCULS!C9+INPUT_OPERATEUR_SCOPE!B19*VALEURS_DE_CALCULS!D11+INPUT_OPERATEUR_SCOPE!B20*VALEURS_DE_CALCULS!I10)+(INPUT_OPERATEUR_SCOPE!D32*VALEURS_DE_CALCULS!I3*VALEURS_DE_CALCULS!C3+INPUT_OPERATEUR_SCOPE!D33*VALEURS_DE_CALCULS!I4*VALEURS_DE_CALCULS!C4+INPUT_OPERATEUR_SCOPE!D34*VALEURS_DE_CALCULS!I5*VALEURS_DE_CALCULS!C5+INPUT_OPERATEUR_SCOPE!D35*VALEURS_DE_CALCULS!I6*VALEURS_DE_CALCULS!C6+INPUT_OPERATEUR_SCOPE!D38*VALEURS_DE_CALCULS!I9*VALEURS_DE_CALCULS!C9+INPUT_OPERATEUR_SCOPE!D39*VALEURS_DE_CALCULS!D11+INPUT_OPERATEUR_SCOPE!D40*VALEURS_DE_CALCULS!I10))/1000</f>
        <v>#VALUE!</v>
      </c>
      <c r="J7" s="8" t="e">
        <f>I7/(INPUT_OPERATEUR_SCOPE!B10+INPUT_OPERATEUR_SCOPE!B11+INPUT_OPERATEUR_SCOPE!D30+INPUT_OPERATEUR_SCOPE!D31+INPUT_OPERATEUR_SCOPE!D45)</f>
        <v>#VALUE!</v>
      </c>
      <c r="K7" s="53">
        <f>IF(INPUT_BIPT!D13=0,0,ABS(ABS(INPUT_BIPT!D13-J7)/INPUT_BIPT!D13))</f>
        <v>0</v>
      </c>
      <c r="L7" s="8" t="e">
        <f>(INPUT_OPERATEUR_SCOPE!E46+INPUT_OPERATEUR_SCOPE!E47)+((INPUT_OPERATEUR_SCOPE!B12*VALEURS_DE_CALCULS!I3*VALEURS_DE_CALCULS!C3+INPUT_OPERATEUR_SCOPE!B13*VALEURS_DE_CALCULS!I4*VALEURS_DE_CALCULS!C4+INPUT_OPERATEUR_SCOPE!B14*VALEURS_DE_CALCULS!I5*VALEURS_DE_CALCULS!C5+INPUT_OPERATEUR_SCOPE!B15*VALEURS_DE_CALCULS!I6*VALEURS_DE_CALCULS!C6+INPUT_OPERATEUR_SCOPE!B18*VALEURS_DE_CALCULS!I9*VALEURS_DE_CALCULS!C9+INPUT_OPERATEUR_SCOPE!B19*VALEURS_DE_CALCULS!D11+INPUT_OPERATEUR_SCOPE!B20*VALEURS_DE_CALCULS!I10)+(INPUT_OPERATEUR_SCOPE!E32*VALEURS_DE_CALCULS!I3*VALEURS_DE_CALCULS!C3+INPUT_OPERATEUR_SCOPE!E33*VALEURS_DE_CALCULS!I4*VALEURS_DE_CALCULS!C4+INPUT_OPERATEUR_SCOPE!E34*VALEURS_DE_CALCULS!I5*VALEURS_DE_CALCULS!C5+INPUT_OPERATEUR_SCOPE!E35*VALEURS_DE_CALCULS!I6*VALEURS_DE_CALCULS!C6+INPUT_OPERATEUR_SCOPE!E38*VALEURS_DE_CALCULS!I9*VALEURS_DE_CALCULS!C9+INPUT_OPERATEUR_SCOPE!E39*VALEURS_DE_CALCULS!D11+INPUT_OPERATEUR_SCOPE!E40*VALEURS_DE_CALCULS!I10))/1000</f>
        <v>#VALUE!</v>
      </c>
      <c r="M7" s="8" t="e">
        <f>L7/(INPUT_OPERATEUR_SCOPE!B10+INPUT_OPERATEUR_SCOPE!B11+INPUT_OPERATEUR_SCOPE!E30+INPUT_OPERATEUR_SCOPE!E31+INPUT_OPERATEUR_SCOPE!E45)</f>
        <v>#VALUE!</v>
      </c>
      <c r="N7" s="8">
        <f>IF(INPUT_BIPT!E13=0,0,ABS(ABS(INPUT_BIPT!E13-M7)/INPUT_BIPT!E13))</f>
        <v>0</v>
      </c>
      <c r="O7" s="8" t="e">
        <f>(INPUT_OPERATEUR_SCOPE!F46+INPUT_OPERATEUR_SCOPE!F47)+((INPUT_OPERATEUR_SCOPE!B12*VALEURS_DE_CALCULS!I3*VALEURS_DE_CALCULS!C3+INPUT_OPERATEUR_SCOPE!B13*VALEURS_DE_CALCULS!I4*VALEURS_DE_CALCULS!C4+INPUT_OPERATEUR_SCOPE!B14*VALEURS_DE_CALCULS!I5*VALEURS_DE_CALCULS!C5+INPUT_OPERATEUR_SCOPE!B15*VALEURS_DE_CALCULS!I6*VALEURS_DE_CALCULS!C6+INPUT_OPERATEUR_SCOPE!B18*VALEURS_DE_CALCULS!I9*VALEURS_DE_CALCULS!C9+INPUT_OPERATEUR_SCOPE!B19*VALEURS_DE_CALCULS!D11+INPUT_OPERATEUR_SCOPE!B20*VALEURS_DE_CALCULS!I10)+(INPUT_OPERATEUR_SCOPE!F32*VALEURS_DE_CALCULS!I3*VALEURS_DE_CALCULS!C3+INPUT_OPERATEUR_SCOPE!F33*VALEURS_DE_CALCULS!I4*VALEURS_DE_CALCULS!C4+INPUT_OPERATEUR_SCOPE!F34*VALEURS_DE_CALCULS!I5*VALEURS_DE_CALCULS!C5+INPUT_OPERATEUR_SCOPE!F35*VALEURS_DE_CALCULS!I6*VALEURS_DE_CALCULS!C6+INPUT_OPERATEUR_SCOPE!F38*VALEURS_DE_CALCULS!I9*VALEURS_DE_CALCULS!C9+INPUT_OPERATEUR_SCOPE!F39*VALEURS_DE_CALCULS!D11+INPUT_OPERATEUR_SCOPE!F40*VALEURS_DE_CALCULS!I10))/1000</f>
        <v>#VALUE!</v>
      </c>
      <c r="P7" s="8" t="e">
        <f>O7/(INPUT_OPERATEUR_SCOPE!B10+INPUT_OPERATEUR_SCOPE!B11+INPUT_OPERATEUR_SCOPE!F30+INPUT_OPERATEUR_SCOPE!F31+INPUT_OPERATEUR_SCOPE!F45)</f>
        <v>#VALUE!</v>
      </c>
      <c r="Q7" s="53">
        <f>IF(INPUT_BIPT!F13=0,0,ABS(ABS(INPUT_BIPT!F13-P7)/INPUT_BIPT!F13))</f>
        <v>0</v>
      </c>
      <c r="R7" s="8" t="e">
        <f>(INPUT_OPERATEUR_SCOPE!G46+INPUT_OPERATEUR_SCOPE!G47)+((INPUT_OPERATEUR_SCOPE!B12*VALEURS_DE_CALCULS!I3*VALEURS_DE_CALCULS!C3+INPUT_OPERATEUR_SCOPE!B13*VALEURS_DE_CALCULS!I4*VALEURS_DE_CALCULS!C4+INPUT_OPERATEUR_SCOPE!B14*VALEURS_DE_CALCULS!I5*VALEURS_DE_CALCULS!C5+INPUT_OPERATEUR_SCOPE!B15*VALEURS_DE_CALCULS!I6*VALEURS_DE_CALCULS!C6+INPUT_OPERATEUR_SCOPE!B18*VALEURS_DE_CALCULS!I9*VALEURS_DE_CALCULS!C9+INPUT_OPERATEUR_SCOPE!B19*VALEURS_DE_CALCULS!D11+INPUT_OPERATEUR_SCOPE!B20*VALEURS_DE_CALCULS!I10)+(INPUT_OPERATEUR_SCOPE!G32*VALEURS_DE_CALCULS!I3*VALEURS_DE_CALCULS!C3+INPUT_OPERATEUR_SCOPE!G33*VALEURS_DE_CALCULS!I4*VALEURS_DE_CALCULS!C4+INPUT_OPERATEUR_SCOPE!G34*VALEURS_DE_CALCULS!I5*VALEURS_DE_CALCULS!C5+INPUT_OPERATEUR_SCOPE!G35*VALEURS_DE_CALCULS!I6*VALEURS_DE_CALCULS!C6+INPUT_OPERATEUR_SCOPE!G38*VALEURS_DE_CALCULS!I9*VALEURS_DE_CALCULS!C9+INPUT_OPERATEUR_SCOPE!G39*VALEURS_DE_CALCULS!D11+INPUT_OPERATEUR_SCOPE!G40*VALEURS_DE_CALCULS!I10))/1000</f>
        <v>#VALUE!</v>
      </c>
      <c r="S7" s="8" t="e">
        <f>R7/(INPUT_OPERATEUR_SCOPE!B10+INPUT_OPERATEUR_SCOPE!B11+INPUT_OPERATEUR_SCOPE!G30+INPUT_OPERATEUR_SCOPE!G31)</f>
        <v>#VALUE!</v>
      </c>
      <c r="T7" s="54">
        <f>IF(INPUT_BIPT!G13=0,0,ABS(ABS(INPUT_BIPT!G13-S7)/INPUT_BIPT!G13))</f>
        <v>0</v>
      </c>
    </row>
    <row r="8" spans="2:20" ht="56.4" customHeight="1" x14ac:dyDescent="0.3">
      <c r="B8" s="50" t="s">
        <v>50</v>
      </c>
      <c r="C8" s="51"/>
      <c r="D8" s="51"/>
      <c r="E8" s="56"/>
      <c r="F8" s="51"/>
      <c r="G8" s="51"/>
      <c r="H8" s="56"/>
      <c r="I8" s="51"/>
      <c r="J8" s="51"/>
      <c r="K8" s="56">
        <f>IF(INPUT_BIPT!D14=0,0,ABS(ABS(INPUT_BIPT!D14-J8)/INPUT_BIPT!D14))</f>
        <v>0</v>
      </c>
      <c r="L8" s="51"/>
      <c r="M8" s="51"/>
      <c r="N8" s="51">
        <f>IF(INPUT_BIPT!E14=0,0,ABS(ABS(INPUT_BIPT!E14-M8)/INPUT_BIPT!E14))</f>
        <v>0</v>
      </c>
      <c r="O8" s="51"/>
      <c r="P8" s="51"/>
      <c r="Q8" s="56"/>
      <c r="R8" s="51"/>
      <c r="S8" s="51"/>
      <c r="T8" s="56"/>
    </row>
    <row r="9" spans="2:20" ht="14.4" customHeight="1" x14ac:dyDescent="0.3">
      <c r="B9" s="12" t="s">
        <v>47</v>
      </c>
      <c r="C9" s="8" t="e">
        <f>((INPUT_OPERATEUR_DISTRIBUTION!B12*VALEURS_DE_CALCULS!G3*VALEURS_DE_CALCULS!C3+INPUT_OPERATEUR_DISTRIBUTION!B13*VALEURS_DE_CALCULS!G4*VALEURS_DE_CALCULS!C4+INPUT_OPERATEUR_DISTRIBUTION!B14*VALEURS_DE_CALCULS!G5*VALEURS_DE_CALCULS!C5+INPUT_OPERATEUR_DISTRIBUTION!B15*VALEURS_DE_CALCULS!G6*VALEURS_DE_CALCULS!C6+INPUT_OPERATEUR_DISTRIBUTION!B16*VALEURS_DE_CALCULS!D7*VALEURS_DE_CALCULS!B7+INPUT_OPERATEUR_DISTRIBUTION!B17*VALEURS_DE_CALCULS!B8*VALEURS_DE_CALCULS!D8+INPUT_OPERATEUR_DISTRIBUTION!B18*VALEURS_DE_CALCULS!G9*VALEURS_DE_CALCULS!C9+INPUT_OPERATEUR_DISTRIBUTION!B19*VALEURS_DE_CALCULS!D11+INPUT_OPERATEUR_DISTRIBUTION!B20*VALEURS_DE_CALCULS!G10)*INPUT_OPERATEUR_DISTRIBUTION!B8/100+(INPUT_OPERATEUR_DISTRIBUTION!B32*VALEURS_DE_CALCULS!G3*VALEURS_DE_CALCULS!C3+INPUT_OPERATEUR_DISTRIBUTION!B33*VALEURS_DE_CALCULS!G4*VALEURS_DE_CALCULS!C4+INPUT_OPERATEUR_DISTRIBUTION!B34*VALEURS_DE_CALCULS!G5*VALEURS_DE_CALCULS!C5+INPUT_OPERATEUR_DISTRIBUTION!B35*VALEURS_DE_CALCULS!G6*VALEURS_DE_CALCULS!C6+INPUT_OPERATEUR_DISTRIBUTION!B36*VALEURS_DE_CALCULS!D7*VALEURS_DE_CALCULS!B7+INPUT_OPERATEUR_DISTRIBUTION!B37*VALEURS_DE_CALCULS!B8*VALEURS_DE_CALCULS!D8+INPUT_OPERATEUR_DISTRIBUTION!B38*VALEURS_DE_CALCULS!G9*VALEURS_DE_CALCULS!C9+INPUT_OPERATEUR_DISTRIBUTION!B39*VALEURS_DE_CALCULS!D11+INPUT_OPERATEUR_DISTRIBUTION!B40*VALEURS_DE_CALCULS!G10)*INPUT_OPERATEUR_DISTRIBUTION!B28/100)/1000</f>
        <v>#VALUE!</v>
      </c>
      <c r="D9" s="8" t="e">
        <f>C9/(INPUT_OPERATEUR_DISTRIBUTION!B10+INPUT_OPERATEUR_DISTRIBUTION!B11+INPUT_OPERATEUR_DISTRIBUTION!B30+INPUT_OPERATEUR_DISTRIBUTION!B31)</f>
        <v>#VALUE!</v>
      </c>
      <c r="E9" s="53">
        <f>IF(INPUT_BIPT!B15=0,0,ABS(ABS(INPUT_BIPT!B15-DASHBOARD!D9)/INPUT_BIPT!B15))</f>
        <v>0</v>
      </c>
      <c r="F9" s="8" t="e">
        <f>((INPUT_OPERATEUR_DISTRIBUTION!B12*VALEURS_DE_CALCULS!G3*VALEURS_DE_CALCULS!C3+INPUT_OPERATEUR_DISTRIBUTION!B13*VALEURS_DE_CALCULS!G4*VALEURS_DE_CALCULS!C4+INPUT_OPERATEUR_DISTRIBUTION!B14*VALEURS_DE_CALCULS!G5*VALEURS_DE_CALCULS!C5+INPUT_OPERATEUR_DISTRIBUTION!B15*VALEURS_DE_CALCULS!G6*VALEURS_DE_CALCULS!C6+INPUT_OPERATEUR_DISTRIBUTION!B16*VALEURS_DE_CALCULS!D7*VALEURS_DE_CALCULS!B7+INPUT_OPERATEUR_DISTRIBUTION!B17*VALEURS_DE_CALCULS!B8*VALEURS_DE_CALCULS!D8+INPUT_OPERATEUR_DISTRIBUTION!B18*VALEURS_DE_CALCULS!G9*VALEURS_DE_CALCULS!C9+INPUT_OPERATEUR_DISTRIBUTION!B19*VALEURS_DE_CALCULS!D11+INPUT_OPERATEUR_DISTRIBUTION!B20*VALEURS_DE_CALCULS!G10)*INPUT_OPERATEUR_DISTRIBUTION!B8/100+(INPUT_OPERATEUR_DISTRIBUTION!C32*VALEURS_DE_CALCULS!G3*VALEURS_DE_CALCULS!C3+INPUT_OPERATEUR_DISTRIBUTION!C33*VALEURS_DE_CALCULS!G4*VALEURS_DE_CALCULS!C4+INPUT_OPERATEUR_DISTRIBUTION!C34*VALEURS_DE_CALCULS!G5*VALEURS_DE_CALCULS!C5+INPUT_OPERATEUR_DISTRIBUTION!C35*VALEURS_DE_CALCULS!G6*VALEURS_DE_CALCULS!C6+INPUT_OPERATEUR_DISTRIBUTION!C36*VALEURS_DE_CALCULS!D7*VALEURS_DE_CALCULS!B7+INPUT_OPERATEUR_DISTRIBUTION!C37*VALEURS_DE_CALCULS!B8*VALEURS_DE_CALCULS!D8+INPUT_OPERATEUR_DISTRIBUTION!C38*VALEURS_DE_CALCULS!G9*VALEURS_DE_CALCULS!C9+INPUT_OPERATEUR_DISTRIBUTION!C39*VALEURS_DE_CALCULS!D11+INPUT_OPERATEUR_DISTRIBUTION!C40*VALEURS_DE_CALCULS!G10)*INPUT_OPERATEUR_DISTRIBUTION!C28/100)/1000</f>
        <v>#VALUE!</v>
      </c>
      <c r="G9" s="8" t="e">
        <f>F9/(INPUT_OPERATEUR_DISTRIBUTION!B10+INPUT_OPERATEUR_DISTRIBUTION!B11+INPUT_OPERATEUR_DISTRIBUTION!C30+INPUT_OPERATEUR_DISTRIBUTION!C31)</f>
        <v>#VALUE!</v>
      </c>
      <c r="H9" s="53">
        <f>IF(INPUT_BIPT!C15=0,0,ABS(ABS(INPUT_BIPT!C15-G9)/INPUT_BIPT!C15))</f>
        <v>0</v>
      </c>
      <c r="I9" s="8" t="e">
        <f>((INPUT_OPERATEUR_DISTRIBUTION!B12*VALEURS_DE_CALCULS!G3*VALEURS_DE_CALCULS!C3+INPUT_OPERATEUR_DISTRIBUTION!B13*VALEURS_DE_CALCULS!G4*VALEURS_DE_CALCULS!C4+INPUT_OPERATEUR_DISTRIBUTION!B14*VALEURS_DE_CALCULS!G5*VALEURS_DE_CALCULS!C5+INPUT_OPERATEUR_DISTRIBUTION!B15*VALEURS_DE_CALCULS!G6*VALEURS_DE_CALCULS!C6+INPUT_OPERATEUR_DISTRIBUTION!B16*VALEURS_DE_CALCULS!D7*VALEURS_DE_CALCULS!B7+INPUT_OPERATEUR_DISTRIBUTION!B17*VALEURS_DE_CALCULS!B8*VALEURS_DE_CALCULS!D8+INPUT_OPERATEUR_DISTRIBUTION!B18*VALEURS_DE_CALCULS!G9*VALEURS_DE_CALCULS!C9+INPUT_OPERATEUR_DISTRIBUTION!B19*VALEURS_DE_CALCULS!D11+INPUT_OPERATEUR_DISTRIBUTION!B20*VALEURS_DE_CALCULS!G10)*INPUT_OPERATEUR_DISTRIBUTION!B8/100+(INPUT_OPERATEUR_DISTRIBUTION!D32*VALEURS_DE_CALCULS!G3*VALEURS_DE_CALCULS!C3+INPUT_OPERATEUR_DISTRIBUTION!D33*VALEURS_DE_CALCULS!G4*VALEURS_DE_CALCULS!C4+INPUT_OPERATEUR_DISTRIBUTION!D34*VALEURS_DE_CALCULS!G5*VALEURS_DE_CALCULS!C5+INPUT_OPERATEUR_DISTRIBUTION!D35*VALEURS_DE_CALCULS!G6*VALEURS_DE_CALCULS!C6+INPUT_OPERATEUR_DISTRIBUTION!D36*VALEURS_DE_CALCULS!D7*VALEURS_DE_CALCULS!B7+INPUT_OPERATEUR_DISTRIBUTION!D37*VALEURS_DE_CALCULS!B8*VALEURS_DE_CALCULS!D8+INPUT_OPERATEUR_DISTRIBUTION!D38*VALEURS_DE_CALCULS!G9*VALEURS_DE_CALCULS!C9+INPUT_OPERATEUR_DISTRIBUTION!D39*VALEURS_DE_CALCULS!D11+INPUT_OPERATEUR_DISTRIBUTION!D40*VALEURS_DE_CALCULS!G10)*INPUT_OPERATEUR_DISTRIBUTION!D28/100)/1000</f>
        <v>#VALUE!</v>
      </c>
      <c r="J9" s="8" t="e">
        <f>I9/(INPUT_OPERATEUR_DISTRIBUTION!B10+INPUT_OPERATEUR_DISTRIBUTION!B11+INPUT_OPERATEUR_DISTRIBUTION!D30+INPUT_OPERATEUR_DISTRIBUTION!D31)</f>
        <v>#VALUE!</v>
      </c>
      <c r="K9" s="53">
        <f>IF(INPUT_BIPT!D15=0,0,ABS(ABS(INPUT_BIPT!D15-J9)/INPUT_BIPT!D15))</f>
        <v>0</v>
      </c>
      <c r="L9" s="8" t="e">
        <f>((INPUT_OPERATEUR_DISTRIBUTION!B12*VALEURS_DE_CALCULS!G3*VALEURS_DE_CALCULS!C3+INPUT_OPERATEUR_DISTRIBUTION!B13*VALEURS_DE_CALCULS!G4*VALEURS_DE_CALCULS!C4+INPUT_OPERATEUR_DISTRIBUTION!B14*VALEURS_DE_CALCULS!G5*VALEURS_DE_CALCULS!C5+INPUT_OPERATEUR_DISTRIBUTION!B15*VALEURS_DE_CALCULS!G6*VALEURS_DE_CALCULS!C6+INPUT_OPERATEUR_DISTRIBUTION!B16*VALEURS_DE_CALCULS!D7*VALEURS_DE_CALCULS!B7+INPUT_OPERATEUR_DISTRIBUTION!B17*VALEURS_DE_CALCULS!B8*VALEURS_DE_CALCULS!D8+INPUT_OPERATEUR_DISTRIBUTION!B18*VALEURS_DE_CALCULS!G9*VALEURS_DE_CALCULS!C9+INPUT_OPERATEUR_DISTRIBUTION!B19*VALEURS_DE_CALCULS!D11+INPUT_OPERATEUR_DISTRIBUTION!B20*VALEURS_DE_CALCULS!G10)*INPUT_OPERATEUR_DISTRIBUTION!B8/100+(INPUT_OPERATEUR_DISTRIBUTION!E32*VALEURS_DE_CALCULS!G3*VALEURS_DE_CALCULS!C3+INPUT_OPERATEUR_DISTRIBUTION!E33*VALEURS_DE_CALCULS!G4*VALEURS_DE_CALCULS!C4+INPUT_OPERATEUR_DISTRIBUTION!E34*VALEURS_DE_CALCULS!G5*VALEURS_DE_CALCULS!C5+INPUT_OPERATEUR_DISTRIBUTION!E35*VALEURS_DE_CALCULS!G6*VALEURS_DE_CALCULS!C6+INPUT_OPERATEUR_DISTRIBUTION!E36*VALEURS_DE_CALCULS!D7*VALEURS_DE_CALCULS!B7+INPUT_OPERATEUR_DISTRIBUTION!E37*VALEURS_DE_CALCULS!B8*VALEURS_DE_CALCULS!D8+INPUT_OPERATEUR_DISTRIBUTION!E38*VALEURS_DE_CALCULS!G9*VALEURS_DE_CALCULS!C9+INPUT_OPERATEUR_DISTRIBUTION!E39*VALEURS_DE_CALCULS!D11+INPUT_OPERATEUR_DISTRIBUTION!E40*VALEURS_DE_CALCULS!G10)*INPUT_OPERATEUR_DISTRIBUTION!E28/100)/1000</f>
        <v>#VALUE!</v>
      </c>
      <c r="M9" s="8" t="e">
        <f>L9/(INPUT_OPERATEUR_DISTRIBUTION!B10+INPUT_OPERATEUR_DISTRIBUTION!B11+INPUT_OPERATEUR_DISTRIBUTION!E30+INPUT_OPERATEUR_DISTRIBUTION!E31)</f>
        <v>#VALUE!</v>
      </c>
      <c r="N9" s="8">
        <f>IF(INPUT_BIPT!E15=0,0,ABS(ABS(INPUT_BIPT!E15-M9)/INPUT_BIPT!E15))</f>
        <v>0</v>
      </c>
      <c r="O9" s="8" t="e">
        <f>((INPUT_OPERATEUR_DISTRIBUTION!B12*VALEURS_DE_CALCULS!G3*VALEURS_DE_CALCULS!C3+INPUT_OPERATEUR_DISTRIBUTION!B13*VALEURS_DE_CALCULS!G4*VALEURS_DE_CALCULS!C4+INPUT_OPERATEUR_DISTRIBUTION!B14*VALEURS_DE_CALCULS!G5*VALEURS_DE_CALCULS!C5+INPUT_OPERATEUR_DISTRIBUTION!B15*VALEURS_DE_CALCULS!G6*VALEURS_DE_CALCULS!C6+INPUT_OPERATEUR_DISTRIBUTION!B16*VALEURS_DE_CALCULS!D7*VALEURS_DE_CALCULS!B7+INPUT_OPERATEUR_DISTRIBUTION!B17*VALEURS_DE_CALCULS!B8*VALEURS_DE_CALCULS!D8+INPUT_OPERATEUR_DISTRIBUTION!B18*VALEURS_DE_CALCULS!G9*VALEURS_DE_CALCULS!C9+INPUT_OPERATEUR_DISTRIBUTION!B19*VALEURS_DE_CALCULS!D11+INPUT_OPERATEUR_DISTRIBUTION!B20*VALEURS_DE_CALCULS!G10)*INPUT_OPERATEUR_DISTRIBUTION!B8/100+(INPUT_OPERATEUR_DISTRIBUTION!F32*VALEURS_DE_CALCULS!G3*VALEURS_DE_CALCULS!C3+INPUT_OPERATEUR_DISTRIBUTION!F33*VALEURS_DE_CALCULS!G4*VALEURS_DE_CALCULS!C4+INPUT_OPERATEUR_DISTRIBUTION!F34*VALEURS_DE_CALCULS!G5*VALEURS_DE_CALCULS!C5+INPUT_OPERATEUR_DISTRIBUTION!F35*VALEURS_DE_CALCULS!G6*VALEURS_DE_CALCULS!C6+INPUT_OPERATEUR_DISTRIBUTION!F36*VALEURS_DE_CALCULS!D7*VALEURS_DE_CALCULS!B7+INPUT_OPERATEUR_DISTRIBUTION!F37*VALEURS_DE_CALCULS!B8*VALEURS_DE_CALCULS!D8+INPUT_OPERATEUR_DISTRIBUTION!F38*VALEURS_DE_CALCULS!G9*VALEURS_DE_CALCULS!C9+INPUT_OPERATEUR_DISTRIBUTION!F39*VALEURS_DE_CALCULS!D11+INPUT_OPERATEUR_DISTRIBUTION!F40*VALEURS_DE_CALCULS!G10)*INPUT_OPERATEUR_DISTRIBUTION!F28/100)/1000</f>
        <v>#VALUE!</v>
      </c>
      <c r="P9" s="8" t="e">
        <f>O9/(INPUT_OPERATEUR_DISTRIBUTION!B10+INPUT_OPERATEUR_DISTRIBUTION!B11+INPUT_OPERATEUR_DISTRIBUTION!F30+INPUT_OPERATEUR_DISTRIBUTION!F31)</f>
        <v>#VALUE!</v>
      </c>
      <c r="Q9" s="53">
        <f>IF(INPUT_BIPT!F15=0,0,ABS(ABS(INPUT_BIPT!F15-P9)/INPUT_BIPT!F15))</f>
        <v>0</v>
      </c>
      <c r="R9" s="8" t="e">
        <f>((INPUT_OPERATEUR_DISTRIBUTION!B12*VALEURS_DE_CALCULS!G3*VALEURS_DE_CALCULS!C3+INPUT_OPERATEUR_DISTRIBUTION!B13*VALEURS_DE_CALCULS!G4*VALEURS_DE_CALCULS!C4+INPUT_OPERATEUR_DISTRIBUTION!B14*VALEURS_DE_CALCULS!G5*VALEURS_DE_CALCULS!C5+INPUT_OPERATEUR_DISTRIBUTION!B15*VALEURS_DE_CALCULS!G6*VALEURS_DE_CALCULS!C6+INPUT_OPERATEUR_DISTRIBUTION!B16*VALEURS_DE_CALCULS!D7*VALEURS_DE_CALCULS!B7+INPUT_OPERATEUR_DISTRIBUTION!B17*VALEURS_DE_CALCULS!B8*VALEURS_DE_CALCULS!D8+INPUT_OPERATEUR_DISTRIBUTION!B18*VALEURS_DE_CALCULS!G9*VALEURS_DE_CALCULS!C9+INPUT_OPERATEUR_DISTRIBUTION!B19*VALEURS_DE_CALCULS!D11+INPUT_OPERATEUR_DISTRIBUTION!B20*VALEURS_DE_CALCULS!G10)*INPUT_OPERATEUR_DISTRIBUTION!B8/100+(INPUT_OPERATEUR_DISTRIBUTION!G32*VALEURS_DE_CALCULS!G3*VALEURS_DE_CALCULS!C3+INPUT_OPERATEUR_DISTRIBUTION!G33*VALEURS_DE_CALCULS!G4*VALEURS_DE_CALCULS!C4+INPUT_OPERATEUR_DISTRIBUTION!G34*VALEURS_DE_CALCULS!G5*VALEURS_DE_CALCULS!C5+INPUT_OPERATEUR_DISTRIBUTION!G35*VALEURS_DE_CALCULS!G6*VALEURS_DE_CALCULS!C6+INPUT_OPERATEUR_DISTRIBUTION!G36*VALEURS_DE_CALCULS!D7*VALEURS_DE_CALCULS!B7+INPUT_OPERATEUR_DISTRIBUTION!G37*VALEURS_DE_CALCULS!B8*VALEURS_DE_CALCULS!D8+INPUT_OPERATEUR_DISTRIBUTION!G38*VALEURS_DE_CALCULS!G9*VALEURS_DE_CALCULS!C9+INPUT_OPERATEUR_DISTRIBUTION!G39*VALEURS_DE_CALCULS!D11+INPUT_OPERATEUR_DISTRIBUTION!G40*VALEURS_DE_CALCULS!G10)*INPUT_OPERATEUR_DISTRIBUTION!G28/100)/1000</f>
        <v>#VALUE!</v>
      </c>
      <c r="S9" s="8" t="e">
        <f>R9/(INPUT_OPERATEUR_DISTRIBUTION!B10+INPUT_OPERATEUR_DISTRIBUTION!B11+INPUT_OPERATEUR_DISTRIBUTION!G30+INPUT_OPERATEUR_DISTRIBUTION!G31)</f>
        <v>#VALUE!</v>
      </c>
      <c r="T9" s="54">
        <f>IF(INPUT_BIPT!G15=0,0,ABS(ABS(INPUT_BIPT!G15-S9)/INPUT_BIPT!G15))</f>
        <v>0</v>
      </c>
    </row>
    <row r="10" spans="2:20" ht="14.4" customHeight="1" x14ac:dyDescent="0.3">
      <c r="B10" s="12" t="s">
        <v>48</v>
      </c>
      <c r="C10" s="8">
        <f>IF(INPUT_OPERATEUR_DISTRIBUTION!B4=0,0,((INPUT_OPERATEUR_DISTRIBUTION!B3/INPUT_OPERATEUR_DISTRIBUTION!B4)*(INPUT_OPERATEUR_DISTRIBUTION!B22+INPUT_OPERATEUR_DISTRIBUTION!B23))*(VALEURS_DE_CALCULS!H10*(1-INPUT_OPERATEUR_DISTRIBUTION!B21/100))*INPUT_OPERATEUR_DISTRIBUTION!B7/100+INPUT_OPERATEUR_DISTRIBUTION!B26*INPUT_OPERATEUR_DISTRIBUTION!B3/INPUT_OPERATEUR_DISTRIBUTION!B4*(VALEURS_DE_CALCULS!H10*(1-INPUT_OPERATEUR_DISTRIBUTION!B41/100)*INPUT_OPERATEUR_DISTRIBUTION!B27/100))/1000</f>
        <v>0</v>
      </c>
      <c r="D10" s="8" t="e">
        <f>C10/(INPUT_OPERATEUR_DISTRIBUTION!B10+INPUT_OPERATEUR_DISTRIBUTION!B11+INPUT_OPERATEUR_DISTRIBUTION!B30+INPUT_OPERATEUR_DISTRIBUTION!B31)</f>
        <v>#VALUE!</v>
      </c>
      <c r="E10" s="53">
        <f>IF(INPUT_BIPT!B16=0,0,ABS(ABS(INPUT_BIPT!B16-DASHBOARD!D10)/INPUT_BIPT!B16))</f>
        <v>0</v>
      </c>
      <c r="F10" s="8" t="e">
        <f>(IF(INPUT_OPERATEUR_DISTRIBUTION!B4=0,0,(INPUT_OPERATEUR_DISTRIBUTION!B3/INPUT_OPERATEUR_DISTRIBUTION!B4)*(INPUT_OPERATEUR_DISTRIBUTION!B22+INPUT_OPERATEUR_DISTRIBUTION!B23))*(VALEURS_DE_CALCULS!H10*(1-INPUT_OPERATEUR_DISTRIBUTION!B21/100))*INPUT_OPERATEUR_DISTRIBUTION!B7/100+INPUT_OPERATEUR_DISTRIBUTION!C26*INPUT_OPERATEUR_DISTRIBUTION!B3/INPUT_OPERATEUR_DISTRIBUTION!B4*(VALEURS_DE_CALCULS!H10*(1-INPUT_OPERATEUR_DISTRIBUTION!C41/100)*INPUT_OPERATEUR_DISTRIBUTION!C27/100))/1000</f>
        <v>#VALUE!</v>
      </c>
      <c r="G10" s="8" t="e">
        <f>F10/(INPUT_OPERATEUR_DISTRIBUTION!B10+INPUT_OPERATEUR_DISTRIBUTION!B11+INPUT_OPERATEUR_DISTRIBUTION!C30+INPUT_OPERATEUR_DISTRIBUTION!C31)</f>
        <v>#VALUE!</v>
      </c>
      <c r="H10" s="53">
        <f>IF(INPUT_BIPT!C16=0,0,ABS(ABS(INPUT_BIPT!C16-G10)/INPUT_BIPT!C16))</f>
        <v>0</v>
      </c>
      <c r="I10" s="8" t="e">
        <f>(IF(INPUT_OPERATEUR_DISTRIBUTION!B4=0,0,(INPUT_OPERATEUR_DISTRIBUTION!B3/INPUT_OPERATEUR_DISTRIBUTION!B4)*(INPUT_OPERATEUR_DISTRIBUTION!B22+INPUT_OPERATEUR_DISTRIBUTION!B23))*(VALEURS_DE_CALCULS!H10*(1-INPUT_OPERATEUR_DISTRIBUTION!B21/100))*INPUT_OPERATEUR_DISTRIBUTION!B7/100+INPUT_OPERATEUR_DISTRIBUTION!D26*INPUT_OPERATEUR_DISTRIBUTION!B3/INPUT_OPERATEUR_DISTRIBUTION!B4*(VALEURS_DE_CALCULS!H10*(1-INPUT_OPERATEUR_DISTRIBUTION!D41/100)*INPUT_OPERATEUR_DISTRIBUTION!D27/100))/1000</f>
        <v>#VALUE!</v>
      </c>
      <c r="J10" s="8" t="e">
        <f>I10/(INPUT_OPERATEUR_DISTRIBUTION!B10+INPUT_OPERATEUR_DISTRIBUTION!B11+INPUT_OPERATEUR_DISTRIBUTION!D30+INPUT_OPERATEUR_DISTRIBUTION!D31)</f>
        <v>#VALUE!</v>
      </c>
      <c r="K10" s="53">
        <f>IF(INPUT_BIPT!D16=0,0,ABS(ABS(INPUT_BIPT!D16-J10)/INPUT_BIPT!D16))</f>
        <v>0</v>
      </c>
      <c r="L10" s="8" t="e">
        <f>(IF(INPUT_OPERATEUR_DISTRIBUTION!B4=0,0,(INPUT_OPERATEUR_DISTRIBUTION!B3/INPUT_OPERATEUR_DISTRIBUTION!B4)*(INPUT_OPERATEUR_DISTRIBUTION!B22+INPUT_OPERATEUR_DISTRIBUTION!B23))*(VALEURS_DE_CALCULS!H10*(1-INPUT_OPERATEUR_DISTRIBUTION!B21/100))*INPUT_OPERATEUR_DISTRIBUTION!B7/100+INPUT_OPERATEUR_DISTRIBUTION!E26*INPUT_OPERATEUR_DISTRIBUTION!B3/INPUT_OPERATEUR_DISTRIBUTION!B4*(VALEURS_DE_CALCULS!H10*(1-INPUT_OPERATEUR_DISTRIBUTION!E41/100)*INPUT_OPERATEUR_DISTRIBUTION!E27/100))/1000</f>
        <v>#VALUE!</v>
      </c>
      <c r="M10" s="8" t="e">
        <f>L10/(INPUT_OPERATEUR_DISTRIBUTION!B10+INPUT_OPERATEUR_DISTRIBUTION!B11+INPUT_OPERATEUR_DISTRIBUTION!E30+INPUT_OPERATEUR_DISTRIBUTION!E31)</f>
        <v>#VALUE!</v>
      </c>
      <c r="N10" s="8">
        <f>IF(INPUT_BIPT!E16=0,0,ABS(ABS(INPUT_BIPT!E16-M10)/INPUT_BIPT!E16))</f>
        <v>0</v>
      </c>
      <c r="O10" s="8" t="e">
        <f>(IF(INPUT_OPERATEUR_DISTRIBUTION!B4=0,0,(INPUT_OPERATEUR_DISTRIBUTION!B3/INPUT_OPERATEUR_DISTRIBUTION!B4)*(INPUT_OPERATEUR_DISTRIBUTION!B22+INPUT_OPERATEUR_DISTRIBUTION!B23))*(VALEURS_DE_CALCULS!H10*(1-INPUT_OPERATEUR_DISTRIBUTION!B21/100))*INPUT_OPERATEUR_DISTRIBUTION!B7/100+INPUT_OPERATEUR_DISTRIBUTION!F26*INPUT_OPERATEUR_DISTRIBUTION!B3/INPUT_OPERATEUR_DISTRIBUTION!B4*(VALEURS_DE_CALCULS!H10*(1-INPUT_OPERATEUR_DISTRIBUTION!F41/100)*INPUT_OPERATEUR_DISTRIBUTION!F27/100))/1000</f>
        <v>#VALUE!</v>
      </c>
      <c r="P10" s="8" t="e">
        <f>O10/(INPUT_OPERATEUR_DISTRIBUTION!B10+INPUT_OPERATEUR_DISTRIBUTION!B11+INPUT_OPERATEUR_DISTRIBUTION!F30+INPUT_OPERATEUR_DISTRIBUTION!F31)</f>
        <v>#VALUE!</v>
      </c>
      <c r="Q10" s="53">
        <f>IF(INPUT_BIPT!F16=0,0,ABS(ABS(INPUT_BIPT!F16-P10)/INPUT_BIPT!F16))</f>
        <v>0</v>
      </c>
      <c r="R10" s="8" t="e">
        <f>(IF(INPUT_OPERATEUR_DISTRIBUTION!B4=0,0,(INPUT_OPERATEUR_DISTRIBUTION!B3/INPUT_OPERATEUR_DISTRIBUTION!B4)*(INPUT_OPERATEUR_DISTRIBUTION!B22+INPUT_OPERATEUR_DISTRIBUTION!B23))*(VALEURS_DE_CALCULS!H10*(1-INPUT_OPERATEUR_DISTRIBUTION!B21/100))*INPUT_OPERATEUR_DISTRIBUTION!B7/100+INPUT_OPERATEUR_DISTRIBUTION!G26*INPUT_OPERATEUR_DISTRIBUTION!B3/INPUT_OPERATEUR_DISTRIBUTION!B4*(VALEURS_DE_CALCULS!H10*(1-INPUT_OPERATEUR_DISTRIBUTION!G41/100)*INPUT_OPERATEUR_DISTRIBUTION!G27/100))/1000</f>
        <v>#VALUE!</v>
      </c>
      <c r="S10" s="8" t="e">
        <f>R10/(INPUT_OPERATEUR_DISTRIBUTION!B10+INPUT_OPERATEUR_DISTRIBUTION!B11+INPUT_OPERATEUR_DISTRIBUTION!G30+INPUT_OPERATEUR_DISTRIBUTION!G31)</f>
        <v>#VALUE!</v>
      </c>
      <c r="T10" s="54">
        <f>IF(INPUT_BIPT!G16=0,0,ABS(ABS(INPUT_BIPT!G16-S10)/INPUT_BIPT!G16))</f>
        <v>0</v>
      </c>
    </row>
    <row r="11" spans="2:20" ht="14.4" customHeight="1" x14ac:dyDescent="0.3">
      <c r="B11" s="12" t="s">
        <v>49</v>
      </c>
      <c r="C11" s="8" t="e">
        <f>(INPUT_OPERATEUR_DISTRIBUTION!B46+INPUT_OPERATEUR_DISTRIBUTION!B47)+((INPUT_OPERATEUR_DISTRIBUTION!B12*VALEURS_DE_CALCULS!I3*VALEURS_DE_CALCULS!C3+INPUT_OPERATEUR_DISTRIBUTION!B13*VALEURS_DE_CALCULS!I4*VALEURS_DE_CALCULS!C4+INPUT_OPERATEUR_DISTRIBUTION!B14*VALEURS_DE_CALCULS!I5*VALEURS_DE_CALCULS!C5+INPUT_OPERATEUR_DISTRIBUTION!B15*VALEURS_DE_CALCULS!I6*VALEURS_DE_CALCULS!C6+INPUT_OPERATEUR_DISTRIBUTION!B18*VALEURS_DE_CALCULS!I9*VALEURS_DE_CALCULS!C9+INPUT_OPERATEUR_DISTRIBUTION!B19*VALEURS_DE_CALCULS!D11+INPUT_OPERATEUR_DISTRIBUTION!B20*VALEURS_DE_CALCULS!I10)+(INPUT_OPERATEUR_DISTRIBUTION!B32*VALEURS_DE_CALCULS!I3*VALEURS_DE_CALCULS!C3+INPUT_OPERATEUR_DISTRIBUTION!B33*VALEURS_DE_CALCULS!I4*VALEURS_DE_CALCULS!C4+INPUT_OPERATEUR_DISTRIBUTION!B34*VALEURS_DE_CALCULS!I5*VALEURS_DE_CALCULS!C5+INPUT_OPERATEUR_DISTRIBUTION!B35*VALEURS_DE_CALCULS!I6*VALEURS_DE_CALCULS!C6+INPUT_OPERATEUR_DISTRIBUTION!B38*VALEURS_DE_CALCULS!I9*VALEURS_DE_CALCULS!C9+INPUT_OPERATEUR_DISTRIBUTION!B39*VALEURS_DE_CALCULS!D11+INPUT_OPERATEUR_DISTRIBUTION!B40*VALEURS_DE_CALCULS!I10))/1000</f>
        <v>#VALUE!</v>
      </c>
      <c r="D11" s="8" t="e">
        <f>C11/(INPUT_OPERATEUR_DISTRIBUTION!B10+INPUT_OPERATEUR_DISTRIBUTION!B11+INPUT_OPERATEUR_DISTRIBUTION!B30+INPUT_OPERATEUR_DISTRIBUTION!B31+INPUT_OPERATEUR_DISTRIBUTION!B45)</f>
        <v>#VALUE!</v>
      </c>
      <c r="E11" s="53">
        <f>IF(INPUT_BIPT!B17=0,0,ABS(ABS(INPUT_BIPT!B17-DASHBOARD!D11)/INPUT_BIPT!B17))</f>
        <v>0</v>
      </c>
      <c r="F11" s="8" t="e">
        <f>(INPUT_OPERATEUR_DISTRIBUTION!C46+INPUT_OPERATEUR_DISTRIBUTION!C47)+((INPUT_OPERATEUR_DISTRIBUTION!B12*VALEURS_DE_CALCULS!I3*VALEURS_DE_CALCULS!C3+INPUT_OPERATEUR_DISTRIBUTION!B13*VALEURS_DE_CALCULS!I4*VALEURS_DE_CALCULS!C4+INPUT_OPERATEUR_DISTRIBUTION!B14*VALEURS_DE_CALCULS!I5*VALEURS_DE_CALCULS!C5+INPUT_OPERATEUR_DISTRIBUTION!B15*VALEURS_DE_CALCULS!I6*VALEURS_DE_CALCULS!C6+INPUT_OPERATEUR_DISTRIBUTION!B18*VALEURS_DE_CALCULS!I9*VALEURS_DE_CALCULS!C9+INPUT_OPERATEUR_DISTRIBUTION!B19*VALEURS_DE_CALCULS!D11+INPUT_OPERATEUR_DISTRIBUTION!B20*VALEURS_DE_CALCULS!I10)+(INPUT_OPERATEUR_DISTRIBUTION!C32*VALEURS_DE_CALCULS!I3*VALEURS_DE_CALCULS!C3+INPUT_OPERATEUR_DISTRIBUTION!C33*VALEURS_DE_CALCULS!I4*VALEURS_DE_CALCULS!C4+INPUT_OPERATEUR_DISTRIBUTION!C34*VALEURS_DE_CALCULS!I5*VALEURS_DE_CALCULS!C5+INPUT_OPERATEUR_DISTRIBUTION!C35*VALEURS_DE_CALCULS!I6*VALEURS_DE_CALCULS!C6+INPUT_OPERATEUR_DISTRIBUTION!C38*VALEURS_DE_CALCULS!I9*VALEURS_DE_CALCULS!C9+INPUT_OPERATEUR_DISTRIBUTION!C39*VALEURS_DE_CALCULS!D11+INPUT_OPERATEUR_DISTRIBUTION!C40*VALEURS_DE_CALCULS!I10))/1000</f>
        <v>#VALUE!</v>
      </c>
      <c r="G11" s="8" t="e">
        <f>F11/(INPUT_OPERATEUR_DISTRIBUTION!B10+INPUT_OPERATEUR_DISTRIBUTION!B11+INPUT_OPERATEUR_DISTRIBUTION!C30+INPUT_OPERATEUR_DISTRIBUTION!C31+INPUT_OPERATEUR_DISTRIBUTION!C45)</f>
        <v>#VALUE!</v>
      </c>
      <c r="H11" s="53">
        <f>IF(INPUT_BIPT!C17=0,0,ABS(ABS(INPUT_BIPT!C17-G11)/INPUT_BIPT!C17))</f>
        <v>0</v>
      </c>
      <c r="I11" s="8" t="e">
        <f>(INPUT_OPERATEUR_DISTRIBUTION!D46+INPUT_OPERATEUR_DISTRIBUTION!D47)+((INPUT_OPERATEUR_DISTRIBUTION!B12*VALEURS_DE_CALCULS!I3*VALEURS_DE_CALCULS!C3+INPUT_OPERATEUR_DISTRIBUTION!B13*VALEURS_DE_CALCULS!I4*VALEURS_DE_CALCULS!C4+INPUT_OPERATEUR_DISTRIBUTION!B14*VALEURS_DE_CALCULS!I5*VALEURS_DE_CALCULS!C5+INPUT_OPERATEUR_DISTRIBUTION!B15*VALEURS_DE_CALCULS!I6*VALEURS_DE_CALCULS!C6+INPUT_OPERATEUR_DISTRIBUTION!B18*VALEURS_DE_CALCULS!I9*VALEURS_DE_CALCULS!C9+INPUT_OPERATEUR_DISTRIBUTION!B19*VALEURS_DE_CALCULS!D11+INPUT_OPERATEUR_DISTRIBUTION!B20*VALEURS_DE_CALCULS!I10)+(INPUT_OPERATEUR_DISTRIBUTION!D32*VALEURS_DE_CALCULS!I3*VALEURS_DE_CALCULS!C3+INPUT_OPERATEUR_DISTRIBUTION!D33*VALEURS_DE_CALCULS!I4*VALEURS_DE_CALCULS!C4+INPUT_OPERATEUR_DISTRIBUTION!D34*VALEURS_DE_CALCULS!I5*VALEURS_DE_CALCULS!C5+INPUT_OPERATEUR_DISTRIBUTION!D35*VALEURS_DE_CALCULS!I6*VALEURS_DE_CALCULS!C6+INPUT_OPERATEUR_DISTRIBUTION!D38*VALEURS_DE_CALCULS!I9*VALEURS_DE_CALCULS!C9+INPUT_OPERATEUR_DISTRIBUTION!D39*VALEURS_DE_CALCULS!D11+INPUT_OPERATEUR_DISTRIBUTION!D40*VALEURS_DE_CALCULS!I10))/1000</f>
        <v>#VALUE!</v>
      </c>
      <c r="J11" s="8" t="e">
        <f>I11/(INPUT_OPERATEUR_DISTRIBUTION!B10+INPUT_OPERATEUR_DISTRIBUTION!B11+INPUT_OPERATEUR_DISTRIBUTION!D30+INPUT_OPERATEUR_DISTRIBUTION!D31+INPUT_OPERATEUR_DISTRIBUTION!D45)</f>
        <v>#VALUE!</v>
      </c>
      <c r="K11" s="53">
        <f>IF(INPUT_BIPT!D17=0,0,ABS(ABS(INPUT_BIPT!D17-J11)/INPUT_BIPT!D17))</f>
        <v>0</v>
      </c>
      <c r="L11" s="8" t="e">
        <f>(INPUT_OPERATEUR_DISTRIBUTION!E46+INPUT_OPERATEUR_DISTRIBUTION!E47)+((INPUT_OPERATEUR_DISTRIBUTION!B12*VALEURS_DE_CALCULS!I3*VALEURS_DE_CALCULS!C3+INPUT_OPERATEUR_DISTRIBUTION!B13*VALEURS_DE_CALCULS!I4*VALEURS_DE_CALCULS!C4+INPUT_OPERATEUR_DISTRIBUTION!B14*VALEURS_DE_CALCULS!I5*VALEURS_DE_CALCULS!C5+INPUT_OPERATEUR_DISTRIBUTION!B15*VALEURS_DE_CALCULS!I6*VALEURS_DE_CALCULS!C6+INPUT_OPERATEUR_DISTRIBUTION!B18*VALEURS_DE_CALCULS!I9*VALEURS_DE_CALCULS!C9+INPUT_OPERATEUR_DISTRIBUTION!B19*VALEURS_DE_CALCULS!D11+INPUT_OPERATEUR_DISTRIBUTION!B20*VALEURS_DE_CALCULS!I10)+(INPUT_OPERATEUR_DISTRIBUTION!E32*VALEURS_DE_CALCULS!I3*VALEURS_DE_CALCULS!C3+INPUT_OPERATEUR_DISTRIBUTION!E33*VALEURS_DE_CALCULS!I4*VALEURS_DE_CALCULS!C4+INPUT_OPERATEUR_DISTRIBUTION!E34*VALEURS_DE_CALCULS!I5*VALEURS_DE_CALCULS!C5+INPUT_OPERATEUR_DISTRIBUTION!E35*VALEURS_DE_CALCULS!I6*VALEURS_DE_CALCULS!C6+INPUT_OPERATEUR_DISTRIBUTION!E38*VALEURS_DE_CALCULS!I9*VALEURS_DE_CALCULS!C9+INPUT_OPERATEUR_DISTRIBUTION!E39*VALEURS_DE_CALCULS!D11+INPUT_OPERATEUR_DISTRIBUTION!E40*VALEURS_DE_CALCULS!I10))/1000</f>
        <v>#VALUE!</v>
      </c>
      <c r="M11" s="8" t="e">
        <f>L11/(INPUT_OPERATEUR_DISTRIBUTION!B10+INPUT_OPERATEUR_DISTRIBUTION!B11+INPUT_OPERATEUR_DISTRIBUTION!E30+INPUT_OPERATEUR_DISTRIBUTION!E31+INPUT_OPERATEUR_DISTRIBUTION!E45)</f>
        <v>#VALUE!</v>
      </c>
      <c r="N11" s="8">
        <f>IF(INPUT_BIPT!E17=0,0,ABS(ABS(INPUT_BIPT!E17-M11)/INPUT_BIPT!E17))</f>
        <v>0</v>
      </c>
      <c r="O11" s="8" t="e">
        <f>(INPUT_OPERATEUR_DISTRIBUTION!F46+INPUT_OPERATEUR_DISTRIBUTION!F47)+((INPUT_OPERATEUR_DISTRIBUTION!B12*VALEURS_DE_CALCULS!I3*VALEURS_DE_CALCULS!C3+INPUT_OPERATEUR_DISTRIBUTION!B13*VALEURS_DE_CALCULS!I4*VALEURS_DE_CALCULS!C4+INPUT_OPERATEUR_DISTRIBUTION!B14*VALEURS_DE_CALCULS!I5*VALEURS_DE_CALCULS!C5+INPUT_OPERATEUR_DISTRIBUTION!B15*VALEURS_DE_CALCULS!I6*VALEURS_DE_CALCULS!C6+INPUT_OPERATEUR_DISTRIBUTION!B18*VALEURS_DE_CALCULS!I9*VALEURS_DE_CALCULS!C9+INPUT_OPERATEUR_DISTRIBUTION!B19*VALEURS_DE_CALCULS!D11+INPUT_OPERATEUR_DISTRIBUTION!B20*VALEURS_DE_CALCULS!I10)+(INPUT_OPERATEUR_DISTRIBUTION!F32*VALEURS_DE_CALCULS!I3*VALEURS_DE_CALCULS!C3+INPUT_OPERATEUR_DISTRIBUTION!F33*VALEURS_DE_CALCULS!I4*VALEURS_DE_CALCULS!C4+INPUT_OPERATEUR_DISTRIBUTION!F34*VALEURS_DE_CALCULS!I5*VALEURS_DE_CALCULS!C5+INPUT_OPERATEUR_DISTRIBUTION!F35*VALEURS_DE_CALCULS!I6*VALEURS_DE_CALCULS!C6+INPUT_OPERATEUR_DISTRIBUTION!F38*VALEURS_DE_CALCULS!I9*VALEURS_DE_CALCULS!C9+INPUT_OPERATEUR_DISTRIBUTION!F39*VALEURS_DE_CALCULS!D11+INPUT_OPERATEUR_DISTRIBUTION!F40*VALEURS_DE_CALCULS!I10))/1000</f>
        <v>#VALUE!</v>
      </c>
      <c r="P11" s="8" t="e">
        <f>O11/(INPUT_OPERATEUR_DISTRIBUTION!B10+INPUT_OPERATEUR_DISTRIBUTION!B11+INPUT_OPERATEUR_DISTRIBUTION!F30+INPUT_OPERATEUR_DISTRIBUTION!F31+INPUT_OPERATEUR_DISTRIBUTION!F45)</f>
        <v>#VALUE!</v>
      </c>
      <c r="Q11" s="53">
        <f>IF(INPUT_BIPT!F17=0,0,ABS(ABS(INPUT_BIPT!F17-P11)/INPUT_BIPT!F17))</f>
        <v>0</v>
      </c>
      <c r="R11" s="8" t="e">
        <f>(INPUT_OPERATEUR_DISTRIBUTION!G46+INPUT_OPERATEUR_DISTRIBUTION!G47)+((INPUT_OPERATEUR_DISTRIBUTION!B12*VALEURS_DE_CALCULS!I3*VALEURS_DE_CALCULS!C3+INPUT_OPERATEUR_DISTRIBUTION!B13*VALEURS_DE_CALCULS!I4*VALEURS_DE_CALCULS!C4+INPUT_OPERATEUR_DISTRIBUTION!B14*VALEURS_DE_CALCULS!I5*VALEURS_DE_CALCULS!C5+INPUT_OPERATEUR_DISTRIBUTION!B15*VALEURS_DE_CALCULS!I6*VALEURS_DE_CALCULS!C6+INPUT_OPERATEUR_DISTRIBUTION!B18*VALEURS_DE_CALCULS!I9*VALEURS_DE_CALCULS!C9+INPUT_OPERATEUR_DISTRIBUTION!B19*VALEURS_DE_CALCULS!D11+INPUT_OPERATEUR_DISTRIBUTION!B20*VALEURS_DE_CALCULS!I10)+(INPUT_OPERATEUR_DISTRIBUTION!G32*VALEURS_DE_CALCULS!I3*VALEURS_DE_CALCULS!C3+INPUT_OPERATEUR_DISTRIBUTION!G33*VALEURS_DE_CALCULS!I4*VALEURS_DE_CALCULS!C4+INPUT_OPERATEUR_DISTRIBUTION!G34*VALEURS_DE_CALCULS!I5*VALEURS_DE_CALCULS!C5+INPUT_OPERATEUR_DISTRIBUTION!G35*VALEURS_DE_CALCULS!I6*VALEURS_DE_CALCULS!C6+INPUT_OPERATEUR_DISTRIBUTION!G38*VALEURS_DE_CALCULS!I9*VALEURS_DE_CALCULS!C9+INPUT_OPERATEUR_DISTRIBUTION!G39*VALEURS_DE_CALCULS!D11+INPUT_OPERATEUR_DISTRIBUTION!G40*VALEURS_DE_CALCULS!I10))/1000</f>
        <v>#VALUE!</v>
      </c>
      <c r="S11" s="8" t="e">
        <f>R11/(INPUT_OPERATEUR_DISTRIBUTION!B10+INPUT_OPERATEUR_DISTRIBUTION!B11+INPUT_OPERATEUR_DISTRIBUTION!G30+INPUT_OPERATEUR_DISTRIBUTION!G31)</f>
        <v>#VALUE!</v>
      </c>
      <c r="T11" s="54">
        <f>IF(INPUT_BIPT!G17=0,0,ABS(ABS(INPUT_BIPT!G17-S11)/INPUT_BIPT!G17))</f>
        <v>0</v>
      </c>
    </row>
    <row r="14" spans="2:20" x14ac:dyDescent="0.3">
      <c r="B14" s="57"/>
    </row>
    <row r="15" spans="2:20" x14ac:dyDescent="0.3">
      <c r="B15" s="60" t="s">
        <v>104</v>
      </c>
    </row>
    <row r="16" spans="2:20" x14ac:dyDescent="0.3">
      <c r="B16" s="100"/>
    </row>
    <row r="17" spans="2:2" x14ac:dyDescent="0.3">
      <c r="B17" s="100"/>
    </row>
    <row r="18" spans="2:2" x14ac:dyDescent="0.3">
      <c r="B18" s="100"/>
    </row>
    <row r="19" spans="2:2" x14ac:dyDescent="0.3">
      <c r="B19" s="100"/>
    </row>
    <row r="20" spans="2:2" x14ac:dyDescent="0.3">
      <c r="B20" s="100"/>
    </row>
    <row r="21" spans="2:2" x14ac:dyDescent="0.3">
      <c r="B21" s="100"/>
    </row>
    <row r="22" spans="2:2" x14ac:dyDescent="0.3">
      <c r="B22" s="100"/>
    </row>
  </sheetData>
  <sheetProtection algorithmName="SHA-512" hashValue="QAkSu/erxOwTy6MbeXurEvNfzaKfTy8kBuVb58IvsV5Py/MnwGMlmMk+K81S1yFVDq0XeUJUhz0ypCdFQ/CWjw==" saltValue="K1Xq0bBPR7trVAStSD64Sw==" spinCount="100000" sheet="1" objects="1" scenarios="1"/>
  <mergeCells count="8">
    <mergeCell ref="B16:B22"/>
    <mergeCell ref="R2:T2"/>
    <mergeCell ref="C1:T1"/>
    <mergeCell ref="F2:H2"/>
    <mergeCell ref="I2:K2"/>
    <mergeCell ref="L2:N2"/>
    <mergeCell ref="O2:Q2"/>
    <mergeCell ref="C2:E2"/>
  </mergeCells>
  <conditionalFormatting sqref="E5:E11">
    <cfRule type="cellIs" dxfId="7" priority="7" operator="greaterThan">
      <formula>0.1</formula>
    </cfRule>
  </conditionalFormatting>
  <conditionalFormatting sqref="H5:H11">
    <cfRule type="cellIs" dxfId="6" priority="6" operator="greaterThan">
      <formula>0.1</formula>
    </cfRule>
  </conditionalFormatting>
  <conditionalFormatting sqref="K5:K11">
    <cfRule type="cellIs" dxfId="5" priority="5" operator="greaterThan">
      <formula>0.1</formula>
    </cfRule>
  </conditionalFormatting>
  <conditionalFormatting sqref="N5:N11">
    <cfRule type="cellIs" dxfId="4" priority="4" operator="greaterThan">
      <formula>0.1</formula>
    </cfRule>
  </conditionalFormatting>
  <conditionalFormatting sqref="Q5:Q11">
    <cfRule type="cellIs" dxfId="3" priority="3" operator="greaterThan">
      <formula>0.1</formula>
    </cfRule>
  </conditionalFormatting>
  <conditionalFormatting sqref="T5:T11">
    <cfRule type="cellIs" dxfId="2" priority="1" operator="greaterThan">
      <formula>0.1</formula>
    </cfRule>
  </conditionalFormatting>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MSDossierDocIdPRD xmlns="04feb56b-44ff-4740-af43-62d65e45fb92" xsi:nil="true"/>
    <DMSDossierLangPRD xmlns="04feb56b-44ff-4740-af43-62d65e45fb92" xsi:nil="true"/>
    <DMSAnswerForDocIdPRD xmlns="04feb56b-44ff-4740-af43-62d65e45fb92" xsi:nil="true"/>
    <DMSIsConfidentialPRD xmlns="04feb56b-44ff-4740-af43-62d65e45fb92">false</DMSIsConfidentialPRD>
    <_dlc_DocId xmlns="b597904b-ac18-46c7-9a9b-998a6d72cbe5">DS2023001279-1335964897-110</_dlc_DocId>
    <_dlc_DocIdUrl xmlns="b597904b-ac18-46c7-9a9b-998a6d72cbe5">
      <Url>https://itbipt.sharepoint.com/sites/DMS-2023001279/_layouts/15/DocIdRedir.aspx?ID=DS2023001279-1335964897-110</Url>
      <Description>DS2023001279-1335964897-110</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MS Dossier Work Document" ma:contentTypeID="0x010100A6ACB00F0AAAB640B8A873143C675CCE0100F8C0DE223E7C1A4184B7330E06D1B98F" ma:contentTypeVersion="5" ma:contentTypeDescription="" ma:contentTypeScope="" ma:versionID="b9220d9024d0c96fe34e42d97f2c12c5">
  <xsd:schema xmlns:xsd="http://www.w3.org/2001/XMLSchema" xmlns:xs="http://www.w3.org/2001/XMLSchema" xmlns:p="http://schemas.microsoft.com/office/2006/metadata/properties" xmlns:ns2="04feb56b-44ff-4740-af43-62d65e45fb92" xmlns:ns3="b597904b-ac18-46c7-9a9b-998a6d72cbe5" targetNamespace="http://schemas.microsoft.com/office/2006/metadata/properties" ma:root="true" ma:fieldsID="9c1a18c4430e4c3ab520cda7b87019ca" ns2:_="" ns3:_="">
    <xsd:import namespace="04feb56b-44ff-4740-af43-62d65e45fb92"/>
    <xsd:import namespace="b597904b-ac18-46c7-9a9b-998a6d72cbe5"/>
    <xsd:element name="properties">
      <xsd:complexType>
        <xsd:sequence>
          <xsd:element name="documentManagement">
            <xsd:complexType>
              <xsd:all>
                <xsd:element ref="ns2:DMSDossierLangPRD" minOccurs="0"/>
                <xsd:element ref="ns2:DMSIsConfidentialPRD" minOccurs="0"/>
                <xsd:element ref="ns2:DMSDossierDocIdPRD" minOccurs="0"/>
                <xsd:element ref="ns2:DMSAnswerForDocIdPRD"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feb56b-44ff-4740-af43-62d65e45fb92" elementFormDefault="qualified">
    <xsd:import namespace="http://schemas.microsoft.com/office/2006/documentManagement/types"/>
    <xsd:import namespace="http://schemas.microsoft.com/office/infopath/2007/PartnerControls"/>
    <xsd:element name="DMSDossierLangPRD" ma:index="2" nillable="true" ma:displayName="DMSDossierLangPRD" ma:default="" ma:description="Language Choice" ma:format="Dropdown" ma:internalName="DMSDossierLangPRD">
      <xsd:simpleType>
        <xsd:restriction base="dms:Choice">
          <xsd:enumeration value="NL"/>
          <xsd:enumeration value="FR"/>
          <xsd:enumeration value="GE"/>
          <xsd:enumeration value="EN"/>
        </xsd:restriction>
      </xsd:simpleType>
    </xsd:element>
    <xsd:element name="DMSIsConfidentialPRD" ma:index="3" nillable="true" ma:displayName="DMSIsConfidential" ma:default="0" ma:internalName="DMSIsConfidentialPRD">
      <xsd:simpleType>
        <xsd:restriction base="dms:Boolean"/>
      </xsd:simpleType>
    </xsd:element>
    <xsd:element name="DMSDossierDocIdPRD" ma:index="4" nillable="true" ma:displayName="DMSDossierDocIdPRD" ma:default="" ma:internalName="DMSDossierDocIdPRD">
      <xsd:simpleType>
        <xsd:restriction base="dms:Text">
          <xsd:maxLength value="255"/>
        </xsd:restriction>
      </xsd:simpleType>
    </xsd:element>
    <xsd:element name="DMSAnswerForDocIdPRD" ma:index="5" nillable="true" ma:displayName="DMSAnswerForDocIdPRD" ma:default="" ma:internalName="DMSAnswerForDocIdPR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97904b-ac18-46c7-9a9b-998a6d72cbe5"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dexed="true"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125aefb9-fef3-4de4-8e80-6c9a6c6e043f" ContentTypeId="0x010100A6ACB00F0AAAB640B8A873143C675CCE01" PreviousValue="false" LastSyncTimeStamp="2023-08-09T08:13:07.38Z"/>
</file>

<file path=customXml/itemProps1.xml><?xml version="1.0" encoding="utf-8"?>
<ds:datastoreItem xmlns:ds="http://schemas.openxmlformats.org/officeDocument/2006/customXml" ds:itemID="{B5CA68C9-343E-4EB4-9F0B-6FBEE30B0153}">
  <ds:schemaRefs>
    <ds:schemaRef ds:uri="http://schemas.microsoft.com/sharepoint/v3/contenttype/forms"/>
  </ds:schemaRefs>
</ds:datastoreItem>
</file>

<file path=customXml/itemProps2.xml><?xml version="1.0" encoding="utf-8"?>
<ds:datastoreItem xmlns:ds="http://schemas.openxmlformats.org/officeDocument/2006/customXml" ds:itemID="{05B795E7-5A78-44DF-B5F6-29909E3ED494}">
  <ds:schemaRefs>
    <ds:schemaRef ds:uri="http://schemas.microsoft.com/office/infopath/2007/PartnerControls"/>
    <ds:schemaRef ds:uri="http://purl.org/dc/elements/1.1/"/>
    <ds:schemaRef ds:uri="b597904b-ac18-46c7-9a9b-998a6d72cbe5"/>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http://purl.org/dc/terms/"/>
    <ds:schemaRef ds:uri="http://purl.org/dc/dcmitype/"/>
    <ds:schemaRef ds:uri="04feb56b-44ff-4740-af43-62d65e45fb92"/>
  </ds:schemaRefs>
</ds:datastoreItem>
</file>

<file path=customXml/itemProps3.xml><?xml version="1.0" encoding="utf-8"?>
<ds:datastoreItem xmlns:ds="http://schemas.openxmlformats.org/officeDocument/2006/customXml" ds:itemID="{FCB5C578-FF4F-4EBC-9E23-17782A3F18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feb56b-44ff-4740-af43-62d65e45fb92"/>
    <ds:schemaRef ds:uri="b597904b-ac18-46c7-9a9b-998a6d72cb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F35ABB5-F267-4A7F-9D30-09A8BB561FC7}">
  <ds:schemaRefs>
    <ds:schemaRef ds:uri="http://schemas.microsoft.com/sharepoint/events"/>
  </ds:schemaRefs>
</ds:datastoreItem>
</file>

<file path=customXml/itemProps5.xml><?xml version="1.0" encoding="utf-8"?>
<ds:datastoreItem xmlns:ds="http://schemas.openxmlformats.org/officeDocument/2006/customXml" ds:itemID="{8E035452-0F02-40F4-9651-89B2D8C737A9}">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7</vt:i4>
      </vt:variant>
    </vt:vector>
  </HeadingPairs>
  <TitlesOfParts>
    <vt:vector size="7" baseType="lpstr">
      <vt:lpstr>INTRODUCTION</vt:lpstr>
      <vt:lpstr>INPUT_BIPT</vt:lpstr>
      <vt:lpstr>INPUT_OPERATEUR_SCOPE</vt:lpstr>
      <vt:lpstr>INPUT_OPERATEUR_DISTRIBUTION</vt:lpstr>
      <vt:lpstr>HYPOTHESES</vt:lpstr>
      <vt:lpstr>VALEURS_DE_CALCULS</vt:lpstr>
      <vt:lpstr>DASHBOARD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Koen MOMMENS</dc:creator>
  <cp:lastModifiedBy>Koen MOMMENS</cp:lastModifiedBy>
  <dcterms:created xsi:type="dcterms:W3CDTF">2024-06-17T10:28:18Z</dcterms:created>
  <dcterms:modified xsi:type="dcterms:W3CDTF">2024-11-06T20:57:16Z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0x010100A6ACB00F0AAAB640B8A873143C675CCE0100F8C0DE223E7C1A4184B7330E06D1B98F</vt:lpwstr>
  </property>
  <property fmtid="{D5CDD505-2E9C-101B-9397-08002B2CF9AE}" pid="3" name="_dlc_DocIdItemGuid">
    <vt:lpwstr>fc8fb1c1-293e-48e8-8695-16b904cd1ccf</vt:lpwstr>
  </property>
</Properties>
</file>