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kmommens\Documents\"/>
    </mc:Choice>
  </mc:AlternateContent>
  <xr:revisionPtr revIDLastSave="0" documentId="13_ncr:1_{F1490DC8-429A-465D-A3C1-1966BAF439A8}" xr6:coauthVersionLast="47" xr6:coauthVersionMax="47" xr10:uidLastSave="{00000000-0000-0000-0000-000000000000}"/>
  <bookViews>
    <workbookView xWindow="-108" yWindow="-108" windowWidth="23256" windowHeight="12456" firstSheet="3" activeTab="6" xr2:uid="{DD5ABC88-C62D-43A2-A552-AD2B1A88E9F8}"/>
  </bookViews>
  <sheets>
    <sheet name="INTRODUCTIE" sheetId="5" r:id="rId1"/>
    <sheet name="INPUT_BIPT" sheetId="1" r:id="rId2"/>
    <sheet name="INPUT_OPERATOR_SCOPE" sheetId="6" r:id="rId3"/>
    <sheet name="INPUT_OPERATOR_DISTRIBUTIE" sheetId="7" r:id="rId4"/>
    <sheet name="ASSUMPTIES" sheetId="2" r:id="rId5"/>
    <sheet name="BEREKENINGSWAARDEN" sheetId="3" r:id="rId6"/>
    <sheet name="DASHBOARD" sheetId="4"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1" i="7" l="1"/>
  <c r="C31" i="7"/>
  <c r="D31" i="7"/>
  <c r="E31" i="7"/>
  <c r="F31" i="7"/>
  <c r="G31" i="7"/>
  <c r="B32" i="7"/>
  <c r="C32" i="7"/>
  <c r="D32" i="7"/>
  <c r="E32" i="7"/>
  <c r="F32" i="7"/>
  <c r="G32" i="7"/>
  <c r="B33" i="7"/>
  <c r="C33" i="7"/>
  <c r="D33" i="7"/>
  <c r="E33" i="7"/>
  <c r="F33" i="7"/>
  <c r="G33" i="7"/>
  <c r="B34" i="7"/>
  <c r="C34" i="7"/>
  <c r="D34" i="7"/>
  <c r="E34" i="7"/>
  <c r="F34" i="7"/>
  <c r="G34" i="7"/>
  <c r="B35" i="7"/>
  <c r="C35" i="7"/>
  <c r="D35" i="7"/>
  <c r="E35" i="7"/>
  <c r="F35" i="7"/>
  <c r="G35" i="7"/>
  <c r="B36" i="7"/>
  <c r="C36" i="7"/>
  <c r="D36" i="7"/>
  <c r="E36" i="7"/>
  <c r="F36" i="7"/>
  <c r="G36" i="7"/>
  <c r="B37" i="7"/>
  <c r="C37" i="7"/>
  <c r="D37" i="7"/>
  <c r="E37" i="7"/>
  <c r="F37" i="7"/>
  <c r="G37" i="7"/>
  <c r="B38" i="7"/>
  <c r="C38" i="7"/>
  <c r="D38" i="7"/>
  <c r="E38" i="7"/>
  <c r="F38" i="7"/>
  <c r="G38" i="7"/>
  <c r="B39" i="7"/>
  <c r="C39" i="7"/>
  <c r="D39" i="7"/>
  <c r="E39" i="7"/>
  <c r="F39" i="7"/>
  <c r="G39" i="7"/>
  <c r="B40" i="7"/>
  <c r="C40" i="7"/>
  <c r="D40" i="7"/>
  <c r="E40" i="7"/>
  <c r="F40" i="7"/>
  <c r="G40" i="7"/>
  <c r="B41" i="7"/>
  <c r="C41" i="7"/>
  <c r="D41" i="7"/>
  <c r="E41" i="7"/>
  <c r="F41" i="7"/>
  <c r="G41" i="7"/>
  <c r="C30" i="7"/>
  <c r="D30" i="7"/>
  <c r="E30" i="7"/>
  <c r="F30" i="7"/>
  <c r="G30" i="7"/>
  <c r="B30" i="7"/>
  <c r="B27" i="7"/>
  <c r="C27" i="7"/>
  <c r="D27" i="7"/>
  <c r="E27" i="7"/>
  <c r="F27" i="7"/>
  <c r="G27" i="7"/>
  <c r="B28" i="7"/>
  <c r="C28" i="7"/>
  <c r="D28" i="7"/>
  <c r="E28" i="7"/>
  <c r="F28" i="7"/>
  <c r="G28" i="7"/>
  <c r="C26" i="7"/>
  <c r="D26" i="7"/>
  <c r="E26" i="7"/>
  <c r="F26" i="7"/>
  <c r="G26" i="7"/>
  <c r="B29" i="7"/>
  <c r="B26" i="7"/>
  <c r="B26" i="6"/>
  <c r="B23" i="6"/>
  <c r="B11" i="6"/>
  <c r="B12" i="6"/>
  <c r="B13" i="6"/>
  <c r="B14" i="6"/>
  <c r="B15" i="6"/>
  <c r="B16" i="6"/>
  <c r="B17" i="6"/>
  <c r="B18" i="6"/>
  <c r="B19" i="6"/>
  <c r="B20" i="6"/>
  <c r="B21" i="6"/>
  <c r="B22" i="6"/>
  <c r="B10" i="6"/>
  <c r="B8" i="6"/>
  <c r="B7" i="6"/>
  <c r="B8" i="7"/>
  <c r="B46" i="7"/>
  <c r="C46" i="7"/>
  <c r="D46" i="7"/>
  <c r="E46" i="7"/>
  <c r="F46" i="7"/>
  <c r="G46" i="7"/>
  <c r="B47" i="7"/>
  <c r="C47" i="7"/>
  <c r="D47" i="7"/>
  <c r="E47" i="7"/>
  <c r="F47" i="7"/>
  <c r="G47" i="7"/>
  <c r="C45" i="7"/>
  <c r="D45" i="7"/>
  <c r="E45" i="7"/>
  <c r="F45" i="7"/>
  <c r="G45" i="7"/>
  <c r="B45" i="7"/>
  <c r="B46" i="6"/>
  <c r="C46" i="6"/>
  <c r="D46" i="6"/>
  <c r="E46" i="6"/>
  <c r="F46" i="6"/>
  <c r="G46" i="6"/>
  <c r="B47" i="6"/>
  <c r="C47" i="6"/>
  <c r="D47" i="6"/>
  <c r="E47" i="6"/>
  <c r="F47" i="6"/>
  <c r="G47" i="6"/>
  <c r="C45" i="6"/>
  <c r="D45" i="6"/>
  <c r="E45" i="6"/>
  <c r="F45" i="6"/>
  <c r="G45" i="6"/>
  <c r="B45" i="6"/>
  <c r="C7" i="7"/>
  <c r="C10" i="4" l="1"/>
  <c r="A27" i="7"/>
  <c r="A7" i="7"/>
  <c r="B27" i="6"/>
  <c r="A27" i="6" l="1"/>
  <c r="C7" i="6"/>
  <c r="A7" i="6"/>
  <c r="H27" i="7"/>
  <c r="H28" i="7"/>
  <c r="H27" i="6"/>
  <c r="H28" i="6"/>
  <c r="C27" i="6"/>
  <c r="D27" i="6"/>
  <c r="E27" i="6"/>
  <c r="F27" i="6"/>
  <c r="G27" i="6"/>
  <c r="A28" i="6"/>
  <c r="C8" i="6"/>
  <c r="A8" i="6"/>
  <c r="C8" i="7"/>
  <c r="A8" i="7"/>
  <c r="F26" i="6"/>
  <c r="O6" i="4" s="1"/>
  <c r="A28" i="7"/>
  <c r="H31" i="6"/>
  <c r="B28" i="6"/>
  <c r="C28" i="6"/>
  <c r="D28" i="6"/>
  <c r="E28" i="6"/>
  <c r="F28" i="6"/>
  <c r="G28" i="6"/>
  <c r="A37" i="6"/>
  <c r="A12" i="6"/>
  <c r="C15" i="6"/>
  <c r="A11" i="6"/>
  <c r="A36" i="7"/>
  <c r="A37" i="7"/>
  <c r="A38" i="7"/>
  <c r="A39" i="7"/>
  <c r="H37" i="7"/>
  <c r="H36" i="7"/>
  <c r="H35" i="7"/>
  <c r="A16" i="6"/>
  <c r="A17" i="6"/>
  <c r="A36" i="6"/>
  <c r="A18" i="7"/>
  <c r="A17" i="7"/>
  <c r="A16" i="7"/>
  <c r="C17" i="7"/>
  <c r="C16" i="7"/>
  <c r="C15" i="7"/>
  <c r="B16" i="7"/>
  <c r="B17" i="7"/>
  <c r="H37" i="6"/>
  <c r="H36" i="6"/>
  <c r="H35" i="6"/>
  <c r="B36" i="6"/>
  <c r="C36" i="6"/>
  <c r="D36" i="6"/>
  <c r="E36" i="6"/>
  <c r="F36" i="6"/>
  <c r="G36" i="6"/>
  <c r="B37" i="6"/>
  <c r="C37" i="6"/>
  <c r="D37" i="6"/>
  <c r="E37" i="6"/>
  <c r="F37" i="6"/>
  <c r="G37" i="6"/>
  <c r="A38" i="6"/>
  <c r="C17" i="6"/>
  <c r="C16" i="6"/>
  <c r="A18" i="6"/>
  <c r="I8" i="3"/>
  <c r="I7" i="3"/>
  <c r="F8" i="3"/>
  <c r="F7" i="3"/>
  <c r="B22" i="7"/>
  <c r="B21" i="7"/>
  <c r="B20" i="7"/>
  <c r="B19" i="7"/>
  <c r="B18" i="7"/>
  <c r="B15" i="7"/>
  <c r="B14" i="7"/>
  <c r="B13" i="7"/>
  <c r="B12" i="7"/>
  <c r="B10" i="7"/>
  <c r="B9" i="7"/>
  <c r="C23" i="7" s="1"/>
  <c r="C23" i="6"/>
  <c r="A23" i="7"/>
  <c r="G41" i="6"/>
  <c r="F41" i="6"/>
  <c r="E41" i="6"/>
  <c r="D41" i="6"/>
  <c r="C41" i="6"/>
  <c r="B41" i="6"/>
  <c r="C6" i="4" s="1"/>
  <c r="G40" i="6"/>
  <c r="F40" i="6"/>
  <c r="E40" i="6"/>
  <c r="D40" i="6"/>
  <c r="C40" i="6"/>
  <c r="B40" i="6"/>
  <c r="G39" i="6"/>
  <c r="F39" i="6"/>
  <c r="E39" i="6"/>
  <c r="D39" i="6"/>
  <c r="C39" i="6"/>
  <c r="B39" i="6"/>
  <c r="G38" i="6"/>
  <c r="F38" i="6"/>
  <c r="E38" i="6"/>
  <c r="D38" i="6"/>
  <c r="C38" i="6"/>
  <c r="B38" i="6"/>
  <c r="G35" i="6"/>
  <c r="F35" i="6"/>
  <c r="E35" i="6"/>
  <c r="D35" i="6"/>
  <c r="C35" i="6"/>
  <c r="B35" i="6"/>
  <c r="G34" i="6"/>
  <c r="F34" i="6"/>
  <c r="E34" i="6"/>
  <c r="D34" i="6"/>
  <c r="C34" i="6"/>
  <c r="B34" i="6"/>
  <c r="G33" i="6"/>
  <c r="F33" i="6"/>
  <c r="E33" i="6"/>
  <c r="D33" i="6"/>
  <c r="C33" i="6"/>
  <c r="B33" i="6"/>
  <c r="G32" i="6"/>
  <c r="F32" i="6"/>
  <c r="E32" i="6"/>
  <c r="D32" i="6"/>
  <c r="C32" i="6"/>
  <c r="B32" i="6"/>
  <c r="C5" i="4" s="1"/>
  <c r="G30" i="6"/>
  <c r="F30" i="6"/>
  <c r="E30" i="6"/>
  <c r="D30" i="6"/>
  <c r="C30" i="6"/>
  <c r="B30" i="6"/>
  <c r="B29" i="6"/>
  <c r="G31" i="6" s="1"/>
  <c r="G26" i="6"/>
  <c r="R6" i="4" s="1"/>
  <c r="E26" i="6"/>
  <c r="D26" i="6"/>
  <c r="C26" i="6"/>
  <c r="N8" i="4"/>
  <c r="K8" i="4"/>
  <c r="A22" i="6"/>
  <c r="H31" i="7"/>
  <c r="H30" i="7"/>
  <c r="C21" i="7"/>
  <c r="C21" i="6"/>
  <c r="A21" i="7"/>
  <c r="A21" i="6"/>
  <c r="A29" i="7"/>
  <c r="A29" i="6"/>
  <c r="H40" i="7"/>
  <c r="A40" i="7"/>
  <c r="A20" i="7"/>
  <c r="C20" i="7"/>
  <c r="H41" i="6"/>
  <c r="A41" i="6"/>
  <c r="G25" i="6"/>
  <c r="H30" i="6"/>
  <c r="H29" i="6"/>
  <c r="A9" i="6"/>
  <c r="H40" i="6"/>
  <c r="A40" i="6"/>
  <c r="A20" i="6"/>
  <c r="C20" i="6"/>
  <c r="F6" i="4" l="1"/>
  <c r="I6" i="4"/>
  <c r="L6" i="4"/>
  <c r="R10" i="4"/>
  <c r="O10" i="4"/>
  <c r="I10" i="4"/>
  <c r="F10" i="4"/>
  <c r="L10" i="4"/>
  <c r="F9" i="4"/>
  <c r="C9" i="4"/>
  <c r="L9" i="4"/>
  <c r="O9" i="4"/>
  <c r="I9" i="4"/>
  <c r="R9" i="4"/>
  <c r="L5" i="4"/>
  <c r="R5" i="4"/>
  <c r="S5" i="4" s="1"/>
  <c r="T5" i="4" s="1"/>
  <c r="F5" i="4"/>
  <c r="I5" i="4"/>
  <c r="O5" i="4"/>
  <c r="B11" i="7"/>
  <c r="A31" i="6"/>
  <c r="B31" i="6"/>
  <c r="S6" i="4"/>
  <c r="T6" i="4" s="1"/>
  <c r="C31" i="6"/>
  <c r="D31" i="6"/>
  <c r="E31" i="6"/>
  <c r="F31" i="6"/>
  <c r="A30" i="7"/>
  <c r="A31" i="7"/>
  <c r="A30" i="6"/>
  <c r="A10" i="6"/>
  <c r="I10" i="3"/>
  <c r="F6" i="3"/>
  <c r="I4" i="3"/>
  <c r="I5" i="3"/>
  <c r="I6" i="3"/>
  <c r="I9" i="3"/>
  <c r="I11" i="3"/>
  <c r="F4" i="3"/>
  <c r="F5" i="3"/>
  <c r="F9" i="3"/>
  <c r="F10" i="3"/>
  <c r="F11" i="3"/>
  <c r="I3" i="3"/>
  <c r="F3" i="3"/>
  <c r="H47" i="7"/>
  <c r="A47" i="7"/>
  <c r="H46" i="7"/>
  <c r="A46" i="7"/>
  <c r="H45" i="7"/>
  <c r="A45" i="7"/>
  <c r="G44" i="7"/>
  <c r="F44" i="7"/>
  <c r="E44" i="7"/>
  <c r="D44" i="7"/>
  <c r="C44" i="7"/>
  <c r="B44" i="7"/>
  <c r="A44" i="7"/>
  <c r="H41" i="7"/>
  <c r="A41" i="7"/>
  <c r="H39" i="7"/>
  <c r="H38" i="7"/>
  <c r="A35" i="7"/>
  <c r="H34" i="7"/>
  <c r="A34" i="7"/>
  <c r="H33" i="7"/>
  <c r="A33" i="7"/>
  <c r="H32" i="7"/>
  <c r="A32" i="7"/>
  <c r="H26" i="7"/>
  <c r="A26" i="7"/>
  <c r="G25" i="7"/>
  <c r="F25" i="7"/>
  <c r="E25" i="7"/>
  <c r="D25" i="7"/>
  <c r="C25" i="7"/>
  <c r="B25" i="7"/>
  <c r="A25" i="7"/>
  <c r="C22" i="7"/>
  <c r="C19" i="7"/>
  <c r="A19" i="7"/>
  <c r="C18" i="7"/>
  <c r="A15" i="7"/>
  <c r="C14" i="7"/>
  <c r="A14" i="7"/>
  <c r="C13" i="7"/>
  <c r="A13" i="7"/>
  <c r="C12" i="7"/>
  <c r="A12" i="7"/>
  <c r="C10" i="7"/>
  <c r="C9" i="7"/>
  <c r="A11" i="7"/>
  <c r="A9" i="7"/>
  <c r="H47" i="6"/>
  <c r="H46" i="6"/>
  <c r="H45" i="6"/>
  <c r="A47" i="6"/>
  <c r="A46" i="6"/>
  <c r="A45" i="6"/>
  <c r="G44" i="6"/>
  <c r="F44" i="6"/>
  <c r="E44" i="6"/>
  <c r="D44" i="6"/>
  <c r="C44" i="6"/>
  <c r="B44" i="6"/>
  <c r="A44" i="6"/>
  <c r="G10" i="4" l="1"/>
  <c r="H10" i="4" s="1"/>
  <c r="G5" i="4"/>
  <c r="H5" i="4" s="1"/>
  <c r="G6" i="4"/>
  <c r="H6" i="4" s="1"/>
  <c r="G9" i="4"/>
  <c r="H9" i="4" s="1"/>
  <c r="F11" i="4"/>
  <c r="G11" i="4" s="1"/>
  <c r="H11" i="4" s="1"/>
  <c r="O7" i="4"/>
  <c r="P7" i="4" s="1"/>
  <c r="Q7" i="4" s="1"/>
  <c r="O11" i="4"/>
  <c r="P11" i="4" s="1"/>
  <c r="Q11" i="4" s="1"/>
  <c r="C7" i="4"/>
  <c r="D7" i="4" s="1"/>
  <c r="E7" i="4" s="1"/>
  <c r="I7" i="4"/>
  <c r="J7" i="4" s="1"/>
  <c r="K7" i="4" s="1"/>
  <c r="I11" i="4"/>
  <c r="J11" i="4" s="1"/>
  <c r="K11" i="4" s="1"/>
  <c r="R7" i="4"/>
  <c r="S7" i="4" s="1"/>
  <c r="T7" i="4" s="1"/>
  <c r="L7" i="4"/>
  <c r="M7" i="4" s="1"/>
  <c r="N7" i="4" s="1"/>
  <c r="R11" i="4"/>
  <c r="S11" i="4" s="1"/>
  <c r="T11" i="4" s="1"/>
  <c r="L11" i="4"/>
  <c r="M11" i="4" s="1"/>
  <c r="N11" i="4" s="1"/>
  <c r="C11" i="4"/>
  <c r="D11" i="4" s="1"/>
  <c r="E11" i="4" s="1"/>
  <c r="F7" i="4"/>
  <c r="G7" i="4" s="1"/>
  <c r="H7" i="4" s="1"/>
  <c r="D5" i="4"/>
  <c r="D6" i="4"/>
  <c r="E6" i="4" s="1"/>
  <c r="P5" i="4"/>
  <c r="Q5" i="4" s="1"/>
  <c r="M5" i="4"/>
  <c r="N5" i="4" s="1"/>
  <c r="P6" i="4"/>
  <c r="Q6" i="4" s="1"/>
  <c r="J5" i="4"/>
  <c r="K5" i="4" s="1"/>
  <c r="M6" i="4"/>
  <c r="N6" i="4" s="1"/>
  <c r="J6" i="4"/>
  <c r="K6" i="4" s="1"/>
  <c r="D9" i="4"/>
  <c r="E9" i="4" s="1"/>
  <c r="S10" i="4"/>
  <c r="T10" i="4" s="1"/>
  <c r="S9" i="4"/>
  <c r="T9" i="4" s="1"/>
  <c r="D10" i="4"/>
  <c r="E10" i="4" s="1"/>
  <c r="P10" i="4"/>
  <c r="Q10" i="4" s="1"/>
  <c r="P9" i="4"/>
  <c r="Q9" i="4" s="1"/>
  <c r="J9" i="4"/>
  <c r="K9" i="4" s="1"/>
  <c r="J10" i="4"/>
  <c r="K10" i="4" s="1"/>
  <c r="M9" i="4"/>
  <c r="N9" i="4" s="1"/>
  <c r="M10" i="4"/>
  <c r="N10" i="4" s="1"/>
  <c r="A10" i="7"/>
  <c r="C11" i="7"/>
  <c r="A22" i="7"/>
  <c r="E5" i="4" l="1"/>
  <c r="A19" i="6"/>
  <c r="A35" i="6"/>
  <c r="B25" i="6"/>
  <c r="C25" i="6"/>
  <c r="H38" i="6"/>
  <c r="C18" i="6"/>
  <c r="H26" i="6"/>
  <c r="E25" i="6"/>
  <c r="F25" i="6"/>
  <c r="H34" i="6"/>
  <c r="A34" i="6"/>
  <c r="A33" i="6"/>
  <c r="A32" i="6"/>
  <c r="C9" i="6"/>
  <c r="C22" i="6"/>
  <c r="A15" i="6"/>
  <c r="A39" i="6"/>
  <c r="H32" i="6"/>
  <c r="A13" i="6"/>
  <c r="A26" i="6"/>
  <c r="A14" i="6"/>
  <c r="C10" i="6"/>
  <c r="C13" i="6"/>
  <c r="C14" i="6"/>
  <c r="D25" i="6"/>
  <c r="H39" i="6"/>
  <c r="C19" i="6"/>
  <c r="A25" i="6"/>
  <c r="H33" i="6"/>
  <c r="C12" i="6"/>
  <c r="A23" i="6"/>
  <c r="C11" i="6" l="1"/>
</calcChain>
</file>

<file path=xl/sharedStrings.xml><?xml version="1.0" encoding="utf-8"?>
<sst xmlns="http://schemas.openxmlformats.org/spreadsheetml/2006/main" count="191" uniqueCount="106">
  <si>
    <t>Deze CO2 berekeningstool werd ontwikkeld door Vrije Universiteit Brussel - Mobilise in opdracht van het Belgisch Instituut voor postdiensten en telecommunicatie.</t>
  </si>
  <si>
    <t>De berekeningstool kwantificeert de CO2 uitstoot voor aanbieders van postdiensten met in het voorbijgaand jaar minstens 250 arbeidskrachten inclusief onderaannemers en uitzendkrachten.</t>
  </si>
  <si>
    <t>versie juli 2024</t>
  </si>
  <si>
    <r>
      <t>CO</t>
    </r>
    <r>
      <rPr>
        <b/>
        <vertAlign val="subscript"/>
        <sz val="24"/>
        <color theme="0"/>
        <rFont val="Calibri"/>
        <family val="2"/>
        <scheme val="minor"/>
      </rPr>
      <t>2</t>
    </r>
    <r>
      <rPr>
        <b/>
        <sz val="24"/>
        <color theme="0"/>
        <rFont val="Calibri"/>
        <family val="2"/>
        <scheme val="minor"/>
      </rPr>
      <t xml:space="preserve"> BEREKENINGSTOOL</t>
    </r>
  </si>
  <si>
    <t>Bij vragen of opmerkingen, kunt u Koen Mommens (koen.mommens@vub.be) en Stijn Braes (stijn.braes@bipt.be) contacteren</t>
  </si>
  <si>
    <t>Algemeen</t>
  </si>
  <si>
    <t>voor elke leveringswijze het gemiddelde van de uitstoot van CO2-equivalenten gegenereerd door het ophalen, sorteren, vervoeren en de distributie van postzendingen, gemeten in gram per door het Instituut vastgestelde volume-eenheid, waarbij onderscheid wordt gemaakt tussen de volgende emissies:</t>
  </si>
  <si>
    <t>-</t>
  </si>
  <si>
    <t>Leverwijze</t>
  </si>
  <si>
    <t>de rechtstreekse emissies afkomstig van bronnen die eigendom zijn van of beheerd worden door de onderneming;</t>
  </si>
  <si>
    <t xml:space="preserve">onrechtstreekse emissies gelinkt met het energieverbruik, en; </t>
  </si>
  <si>
    <t>andere onrechtstreekse emissies die worden gegenereerd door uitbestede activiteiten.</t>
  </si>
  <si>
    <t>voor elke leveringswijze het gemiddelde van de uitstoot van CO2-equivalenten , gemeten in gram, per door het Instituut gedefinieerd volume-eenheid, die alleen tijdens de distributiefase in de zin van artikel 2, 6°, van de wet worden gegenereerd, , waarbij onderscheid wordt gemaakt tussen de volgende emissies:</t>
  </si>
  <si>
    <t>Handleiding</t>
  </si>
  <si>
    <t xml:space="preserve">           Het Koninklijk Besluit heeft de volgende bepalingen:</t>
  </si>
  <si>
    <t xml:space="preserve">Algemene variabelen </t>
  </si>
  <si>
    <t>[in te vullen door het BIPT]</t>
  </si>
  <si>
    <t>Naam van aanbieder van postdienst:</t>
  </si>
  <si>
    <t>naam</t>
  </si>
  <si>
    <t>Jaar van rapportering</t>
  </si>
  <si>
    <t>Kalenderjaar</t>
  </si>
  <si>
    <t>Distributiefase</t>
  </si>
  <si>
    <t>Privaat adrespunt</t>
  </si>
  <si>
    <t>Totale CO2 uitstoot (in kg)</t>
  </si>
  <si>
    <t>CO2 uitstoot per pakket</t>
  </si>
  <si>
    <t>Verschil tussen rapportering operator en tool</t>
  </si>
  <si>
    <t>Bemand afhaalpunt</t>
  </si>
  <si>
    <t>Onbemand afhaalpunt</t>
  </si>
  <si>
    <t>Winkelpunt</t>
  </si>
  <si>
    <t>Volume-eenheid</t>
  </si>
  <si>
    <t>Eigen rapporting van operator</t>
  </si>
  <si>
    <t>CO2 per pakket (in gram/pakket)</t>
  </si>
  <si>
    <t>Leveringswijze</t>
  </si>
  <si>
    <t>Spoedlevering</t>
  </si>
  <si>
    <t>Een eindbestemming dat een huisadres is in geval van B2C en een onderneming is in geval van B2B</t>
  </si>
  <si>
    <t>Een eindbestemming dat als afhaalpunt fungeert voor de klant, onbemand is (bvb. pakketautomaat), en deel uitmaakt van een netwerk van een operator, al dan niet in eigen beheer</t>
  </si>
  <si>
    <t>Een eindbestemming dat als afhaalpunt fungeert voor de klant, bemand is en deel uitmaakt van een netwerk van een operator, al dan niet in eigen beheer</t>
  </si>
  <si>
    <t>Een levering die binnen 4 uur na het maken van de bestelling geleverd wordt, ongeacht bovenstaande eindbestemmingen</t>
  </si>
  <si>
    <t>Gemiddelde uitstoot</t>
  </si>
  <si>
    <t>Het gemiddelde wordt gemaakt door de totale CO2 uitstoot van een kalenderjaar te delen door het totaal volume uitgedrukt in bovenstaande volume-eenheid (pakket).</t>
  </si>
  <si>
    <t>Begrenzing (1)</t>
  </si>
  <si>
    <t>Begrenzing (2)</t>
  </si>
  <si>
    <t>De distributiefase wordt na overleg met de operatoren en het BIPT gedefinieerd als de last-mile of in andere woorden de rit/het transport tussen de laatste logistieke faciliteit in de distributieketen en de eindbestemming, zoals eerder gedefinieerd (privaat adrespunt, bemand afhaalpunt, onbemand afhaalpunt of winkelpunt). Deze laatste logistieke faciliteit kan een micro-hub zijn of een stadshub of een omvangrijk distributiecentrum dat mogelijks zelf buiten het Belgische grondgebied ligt.</t>
  </si>
  <si>
    <r>
      <t>Naast CO</t>
    </r>
    <r>
      <rPr>
        <vertAlign val="subscript"/>
        <sz val="11"/>
        <color theme="1"/>
        <rFont val="Calibri"/>
        <family val="2"/>
        <scheme val="minor"/>
      </rPr>
      <t>2</t>
    </r>
    <r>
      <rPr>
        <sz val="11"/>
        <color theme="1"/>
        <rFont val="Calibri"/>
        <family val="2"/>
        <scheme val="minor"/>
      </rPr>
      <t xml:space="preserve"> worden ook andere broeikasgassen meegeteld. Dit zijn lachgas (N</t>
    </r>
    <r>
      <rPr>
        <vertAlign val="subscript"/>
        <sz val="11"/>
        <color theme="1"/>
        <rFont val="Calibri"/>
        <family val="2"/>
        <scheme val="minor"/>
      </rPr>
      <t>2</t>
    </r>
    <r>
      <rPr>
        <sz val="11"/>
        <color theme="1"/>
        <rFont val="Calibri"/>
        <family val="2"/>
        <scheme val="minor"/>
      </rPr>
      <t>O) en methaan (CH</t>
    </r>
    <r>
      <rPr>
        <vertAlign val="subscript"/>
        <sz val="11"/>
        <color theme="1"/>
        <rFont val="Calibri"/>
        <family val="2"/>
        <scheme val="minor"/>
      </rPr>
      <t>4</t>
    </r>
    <r>
      <rPr>
        <sz val="11"/>
        <color theme="1"/>
        <rFont val="Calibri"/>
        <family val="2"/>
        <scheme val="minor"/>
      </rPr>
      <t>). Om de invloed van de verschillende broeikasgassen te kunnen optellen, worden de uitstootcijfers omgerekend naar CO</t>
    </r>
    <r>
      <rPr>
        <vertAlign val="subscript"/>
        <sz val="11"/>
        <color theme="1"/>
        <rFont val="Calibri"/>
        <family val="2"/>
        <scheme val="minor"/>
      </rPr>
      <t>2</t>
    </r>
    <r>
      <rPr>
        <sz val="11"/>
        <color theme="1"/>
        <rFont val="Calibri"/>
        <family val="2"/>
        <scheme val="minor"/>
      </rPr>
      <t>-equivalent. De omrekening is gebaseerd op het Global Warming Potential (GWP) – dat is de mate waarin een gas bijdraagt aan het broeikaseffect.</t>
    </r>
  </si>
  <si>
    <r>
      <t>CO</t>
    </r>
    <r>
      <rPr>
        <b/>
        <vertAlign val="subscript"/>
        <sz val="10"/>
        <color theme="1"/>
        <rFont val="Calibri"/>
        <family val="2"/>
        <scheme val="minor"/>
      </rPr>
      <t>2</t>
    </r>
    <r>
      <rPr>
        <b/>
        <sz val="10"/>
        <color theme="1"/>
        <rFont val="Calibri"/>
        <family val="2"/>
        <scheme val="minor"/>
      </rPr>
      <t xml:space="preserve"> equivalent</t>
    </r>
  </si>
  <si>
    <t>[in te vullen door de operator]</t>
  </si>
  <si>
    <t>ja/nee</t>
  </si>
  <si>
    <t>Scopes</t>
  </si>
  <si>
    <t>De tool volgt de opdeling van de scopes zoals die gedefinieerd zijn in rapportering; waarbij scope 1 staat voor de uitstoot gegeneerd door eigen voertuigen (tank-to-wheel), scope 2 staat voor de onrechtstreekse uitstoot van eigen materiaal (bvb. energieverbruik van gebouwen) en scope 3 is de uitstoot door uitbestede activiteiten alsook het well-to-tank gedeelte.</t>
  </si>
  <si>
    <t>Algemene vragen</t>
  </si>
  <si>
    <t>kWu</t>
  </si>
  <si>
    <t>Wat is totaal aantal logistieke faciliteiten die opgenomen zijn in bovenstaande energieverbruik berekening?</t>
  </si>
  <si>
    <t>aantal</t>
  </si>
  <si>
    <t>Eigen transport zonder onderscheid tussen alle leveringswijzen</t>
  </si>
  <si>
    <t>Eigen transport met onderscheid tussen alle leveringswijzen</t>
  </si>
  <si>
    <t>Er zijn drie volume-eenheden die gehanteerd kunnen worden, zijnde gewicht (in kilogram), volume (in m³) en pakket hetgeen als één aaneensluitende verpakt goed kan geïnterpreteerd worden. Afhankelijk van de omvang van het pakket zijn er bijzondere leveringsvereisten (bvb. tweemanslevering). Afhankelijk van de omvang is het ook wenselijker om voor één van bovenstaande volume-eenheden te rapporteren. Er is gekozen om voor pakket als volume-eenheid te gaan. De impact van omvangrijke leveringen wordt opgevangen door deze op te nemen als leveringswijze.</t>
  </si>
  <si>
    <t>Omvangrijke levering</t>
  </si>
  <si>
    <t>Een levering die omwille van de omvang van het pakket bijzondere vereisten (voertuig, tweemanslevering, etc.) nodig heeft, ongeacht bovenstaande eindbestemmingen</t>
  </si>
  <si>
    <t>Uitbesteed transport en logistieke faciliteiten met onderscheid tussen alle leveringswijzen</t>
  </si>
  <si>
    <t>Besteedt u transport en/of activiteiten in logistieke faciliteiten uit?</t>
  </si>
  <si>
    <t>Logistieke centra</t>
  </si>
  <si>
    <t>Er wordt geen onderscheid gemaakt tussen de uitstoot van individuele logistieke faciliteiten. Er wordt een gemiddelde uitstoot per logistieke faciliteit en operator berekend en gebruikt.</t>
  </si>
  <si>
    <r>
      <t>In het vierde tabblad worden de assumpties beschreven. Dit tabblad kan niet aangepast worden. Het vijfde tabblad bevat de gehanteerde berekeningswaarden. Ook dit tabblad kan niet aangepast worden, maar kan mogelijks in de toekomst een update vereisen. De berekening is gebaseerd op ISO standard 14 083. Deze werd bij consensus door de operatoren verkozen, en vormt tevens de basis voor GLEC en Europese initiatieven inzake CO</t>
    </r>
    <r>
      <rPr>
        <vertAlign val="subscript"/>
        <sz val="11"/>
        <color theme="1"/>
        <rFont val="Calibri"/>
        <family val="2"/>
        <scheme val="minor"/>
      </rPr>
      <t>2</t>
    </r>
    <r>
      <rPr>
        <sz val="11"/>
        <color theme="1"/>
        <rFont val="Calibri"/>
        <family val="2"/>
        <scheme val="minor"/>
      </rPr>
      <t xml:space="preserve"> berekening en rapportering in de sector. Tot slot bevat het zesde tabblad de resultaten.</t>
    </r>
  </si>
  <si>
    <t>Emission factors: European sources</t>
  </si>
  <si>
    <t>Energy carrier</t>
  </si>
  <si>
    <t>Lower heating value (MJ/kg)</t>
  </si>
  <si>
    <t>Density (kg/l)</t>
  </si>
  <si>
    <t>GHG emission TTW (g CO2e/MJ)</t>
  </si>
  <si>
    <t>GHG emission WTW (g CO2e/MJ)</t>
  </si>
  <si>
    <t>Source</t>
  </si>
  <si>
    <t>Diesel</t>
  </si>
  <si>
    <t>GHG emission WTT (g CO2e/MJ)</t>
  </si>
  <si>
    <t>Ecoinvent v3.9.1</t>
  </si>
  <si>
    <t>Gasoline</t>
  </si>
  <si>
    <t>LPG</t>
  </si>
  <si>
    <t>Electric</t>
  </si>
  <si>
    <t>Hydrogen</t>
  </si>
  <si>
    <t>Biodiesel (50% rapeseed, 40% used cooking oil, 10% soybean)</t>
  </si>
  <si>
    <t>Ifeu, Infras &amp; Fraunhofer IML, 2022</t>
  </si>
  <si>
    <t>HVO (50% rapeseed, 50% used cooking oil)</t>
  </si>
  <si>
    <t>n.a.</t>
  </si>
  <si>
    <t>JEC 2020 modified</t>
  </si>
  <si>
    <t>GHG emission TTW (g CO2e/kg or kWh for electric)</t>
  </si>
  <si>
    <t>GHG emission WTW (g CO2e/kg or kWh for electric)</t>
  </si>
  <si>
    <t>GHG emission WTT (g CO2e/kg or kWh for electric)</t>
  </si>
  <si>
    <t>EEA, 2022</t>
  </si>
  <si>
    <t>background - GLEC</t>
  </si>
  <si>
    <t>De berekeningstool bevat zes aanvullende tabbladen. Het eerste tabblad bevat de vereiste input waarden die door het BIPT opgegeven dient te worden. Deze velden zijn aangeduid in kleur en in het daaropvolgende veld wordt de antwoordmogelijkheid geduid. Voor alle geel aangeduide velden dient een waarde opgegeven te worden. In sommige gevallen zal dit '0' zijn. Het tweede blad bevat de vereiste input waarden die door de operator opgegeven dient te worden voor de brede scope. Tabblad drie bevat dezelfde oefening voor de distributiefase. Opnieuw zijn de velden  aangeduid in kleur en in het daaropvolgende veld wordt de antwoordmogelijkheid geduid.</t>
  </si>
  <si>
    <r>
      <t>De leveringswijze wordt gedefinieerd in het KB als zijnde "</t>
    </r>
    <r>
      <rPr>
        <i/>
        <sz val="11"/>
        <color theme="1"/>
        <rFont val="Calibri"/>
        <family val="2"/>
        <scheme val="minor"/>
      </rPr>
      <t>de pakketleveringsopties voorgesteld door de aanbieders van postdiensten en omvatten ten minste de verschillende leveringstermijnen en leveringsplaatsen.</t>
    </r>
    <r>
      <rPr>
        <sz val="11"/>
        <color theme="1"/>
        <rFont val="Calibri"/>
        <family val="2"/>
        <scheme val="minor"/>
      </rPr>
      <t>" Er worden na de onderzoeksfase uitgevoerd door VUB Mobilise en meerdere consultaties met de operatoren 6 leveringswijzen weerhouden, dewelke hieronder beschreven worden:</t>
    </r>
  </si>
  <si>
    <t>Een eindbestemming dat als afhaalpunt fungeert voor de klant, bemand is en deel uitmaakt van een netwerk van de retailer en niet van een netwerk van een operator.</t>
  </si>
  <si>
    <t>[in te vullen door het BIPT op basis van input operatoren - UITSTOOT PER PAKKET IN GRAM]</t>
  </si>
  <si>
    <t>Opmerkingen</t>
  </si>
  <si>
    <t>opmerkingen:</t>
  </si>
  <si>
    <t xml:space="preserve">opmerking: </t>
  </si>
  <si>
    <t>Opmerking:</t>
  </si>
  <si>
    <t>Opmerking</t>
  </si>
  <si>
    <t>Wat is het opgeteld jaarlijks energiegebruik van al uw logistieke faciliteiten die binnen de begrenzing vallen (distributiefase)? Gas en ander verbruik dient omgerekend te worden naar kWu.</t>
  </si>
  <si>
    <t>De volgende elementen worden niet meegenomen in de berekeningstool: (1) alle transport en logistieke activiteit verbonden aan het pakket uitgevoerd op andere continenten (dan Europa), (2) alle internationale transporten tussen distributiecentra en/of gateways (luchthavens, havens). Logistieke activiteiten in faciliteiten buiten België worden enkel opgenomen indien zij instaan voor de leveringen van postdiensten binnen het Belgische grondgebied. (3) consumentenverplaatsingen voor het verzenden en ophalen van pakketten, (4) energie verbruik aan eindbestemmingen (bemande, onbemande afhaalpunten en winkelpunten), (5) afval en verpakking (stromen) en (6) pendel ritten van personeel en bedrijfswagens</t>
  </si>
  <si>
    <t>Gebruikt u zelf één enkele leveringsmethode (keten van faciliteiten, type voertuigen, type aandrijving, ronde, etc.) voor de verschillende leveringswijzen (privaat adrespunt, bemand afhaalpunt, onbemand afhaalpunt, winkelpunt, spoedlevering, omvangrijke levering)?</t>
  </si>
  <si>
    <t>LNG</t>
  </si>
  <si>
    <t>CNG</t>
  </si>
  <si>
    <t>Wat is het opgeteld jaarlijks energiegebruik van al uw logistieke faciliteiten (uitgezonderd hoofdzetel indien deze verschillend is) die binnen de begrenzing vallen (sorteercentra, distributiecentra, micro-hubs, uitreikingscentra)? Gas en ander verbruik dient omgerekend te worden naar kWu.</t>
  </si>
  <si>
    <t xml:space="preserve">indien infrastructuur gedeeld wordt door activiteiten of producten die enerzijds binnen de scope vallen (pakketten) en anderzijds deze die erbuiten vallen (zoals brievenpost, zware pakketten (+31,5kg) of paletten) dan dient de split voor de toekenning van CO2 te worden gemaakt op basis van de ruimte die typisch (gemiddeld) gebruikt wordt voor deze verschillende activiteiten of producten op basis van grondoppervlakte (bijvoorbeeld in bestelwagens, vrachtwagens, logistieke faciliteiten, etc.). </t>
  </si>
  <si>
    <t>Gedeelde (mobiele) infrastructuur</t>
  </si>
  <si>
    <r>
      <t>Het KB maakt melding van "</t>
    </r>
    <r>
      <rPr>
        <i/>
        <sz val="11"/>
        <color theme="1"/>
        <rFont val="Calibri"/>
        <family val="2"/>
        <scheme val="minor"/>
      </rPr>
      <t>het ophalen, sorteren, vervoeren en de distributie".</t>
    </r>
    <r>
      <rPr>
        <sz val="11"/>
        <color theme="1"/>
        <rFont val="Calibri"/>
        <family val="2"/>
        <scheme val="minor"/>
      </rPr>
      <t xml:space="preserve"> Dit wordt na consultatie van de operatoren en in overeenstemming met het BIPT begrensd tot: (1) het transport voor het ophalen van pakketten waaronder ook het ophalen bij verzenders, (2) sorteer- en andere logistieke activiteiten in sorteercentra, distributiecentra, micro-hubs en uitreikingscentra, (3) transport tussen voorgaande logistieke faciliteiten en (4) transport voor het eindlevering (last-mile) van de postdiensten. Deze laatste worden verder benoemd als distributiefase.</t>
    </r>
  </si>
  <si>
    <t>De berekeningstool heeft als doel de controle en validering van de rapportering die bovenstaande aanbieders van postdiensten aan het BIPT dienen op te leveren volgens het Koninklijk Besluit van 14 december 2023 (tot wijziging van het KB van 14 maart 2022). De resultaten van de berekeningstool dienen dus ook als dusdanig geïnterpreteerd te worden. De berekeningstool geeft immers een wetenschappelijk onderbouwde en door de aanbieders van postdiensten gevalideerde CO2 uitstoot voor de verschillende artikels van het KB. Echter (sommige) aanbieders van postdiensten beschikken over meer gedetailleerde data die een gedetailleerdere CO2 uitstoot berekening op pakketniveau toelaten.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</si>
</sst>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24"/>
      <color theme="0"/>
      <name val="Calibri"/>
      <family val="2"/>
      <scheme val="minor"/>
    </font>
    <font>
      <b/>
      <vertAlign val="subscript"/>
      <sz val="24"/>
      <color theme="0"/>
      <name val="Calibri"/>
      <family val="2"/>
      <scheme val="minor"/>
    </font>
    <font>
      <i/>
      <sz val="9"/>
      <name val="Calibri"/>
      <family val="2"/>
      <scheme val="minor"/>
    </font>
    <font>
      <b/>
      <sz val="14"/>
      <color theme="1"/>
      <name val="Calibri"/>
      <family val="2"/>
      <scheme val="minor"/>
    </font>
    <font>
      <i/>
      <sz val="11"/>
      <color theme="1"/>
      <name val="Calibri"/>
      <family val="2"/>
      <scheme val="minor"/>
    </font>
    <font>
      <b/>
      <sz val="11"/>
      <color theme="1"/>
      <name val="Calibri"/>
      <family val="2"/>
      <scheme val="minor"/>
    </font>
    <font>
      <i/>
      <sz val="8"/>
      <color theme="1"/>
      <name val="Calibri"/>
      <family val="2"/>
      <scheme val="minor"/>
    </font>
    <font>
      <vertAlign val="subscript"/>
      <sz val="11"/>
      <color theme="1"/>
      <name val="Calibri"/>
      <family val="2"/>
      <scheme val="minor"/>
    </font>
    <font>
      <sz val="11"/>
      <color theme="1"/>
      <name val="Calibri"/>
      <family val="2"/>
      <scheme val="minor"/>
    </font>
    <font>
      <b/>
      <sz val="11"/>
      <color theme="0"/>
      <name val="Calibri"/>
      <family val="2"/>
      <scheme val="minor"/>
    </font>
    <font>
      <sz val="9"/>
      <color theme="1"/>
      <name val="Calibri"/>
      <family val="2"/>
      <scheme val="minor"/>
    </font>
    <font>
      <b/>
      <sz val="12"/>
      <color theme="0"/>
      <name val="Calibri"/>
      <family val="2"/>
      <scheme val="minor"/>
    </font>
    <font>
      <b/>
      <sz val="11"/>
      <name val="Calibri"/>
      <family val="2"/>
      <scheme val="minor"/>
    </font>
    <font>
      <b/>
      <sz val="10"/>
      <color theme="1"/>
      <name val="Calibri"/>
      <family val="2"/>
      <scheme val="minor"/>
    </font>
    <font>
      <b/>
      <vertAlign val="subscript"/>
      <sz val="10"/>
      <color theme="1"/>
      <name val="Calibri"/>
      <family val="2"/>
      <scheme val="minor"/>
    </font>
    <font>
      <sz val="11"/>
      <name val="Calibri"/>
      <family val="2"/>
      <scheme val="minor"/>
    </font>
    <font>
      <i/>
      <sz val="10"/>
      <color theme="1"/>
      <name val="Calibri"/>
      <family val="2"/>
      <scheme val="minor"/>
    </font>
    <font>
      <sz val="11"/>
      <color theme="0"/>
      <name val="Calibri"/>
      <family val="2"/>
      <scheme val="minor"/>
    </font>
  </fonts>
  <fills count="1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4"/>
        <bgColor indexed="64"/>
      </patternFill>
    </fill>
    <fill>
      <patternFill patternType="solid">
        <fgColor theme="8"/>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9" fontId="9" fillId="0" borderId="0" applyFont="0" applyFill="0" applyBorder="0" applyAlignment="0" applyProtection="0"/>
  </cellStyleXfs>
  <cellXfs count="103">
    <xf numFmtId="0" fontId="0" fillId="0" borderId="0" xfId="0"/>
    <xf numFmtId="0" fontId="0" fillId="2" borderId="0" xfId="0" applyFill="1"/>
    <xf numFmtId="0" fontId="3" fillId="2" borderId="0" xfId="0" applyFont="1" applyFill="1"/>
    <xf numFmtId="0" fontId="0" fillId="3" borderId="0" xfId="0" applyFill="1"/>
    <xf numFmtId="0" fontId="3" fillId="3" borderId="0" xfId="0" applyFont="1" applyFill="1"/>
    <xf numFmtId="0" fontId="5" fillId="0" borderId="0" xfId="0" applyFont="1" applyAlignment="1">
      <alignment vertical="top" wrapText="1"/>
    </xf>
    <xf numFmtId="0" fontId="0" fillId="3" borderId="0" xfId="0" applyFill="1" applyAlignment="1">
      <alignment horizontal="center" vertical="center" wrapText="1"/>
    </xf>
    <xf numFmtId="0" fontId="0" fillId="3" borderId="0" xfId="0" applyFill="1" applyAlignment="1">
      <alignment vertical="top"/>
    </xf>
    <xf numFmtId="0" fontId="0" fillId="0" borderId="1" xfId="0" applyBorder="1"/>
    <xf numFmtId="0" fontId="7" fillId="0" borderId="1" xfId="0" applyFont="1" applyBorder="1"/>
    <xf numFmtId="0" fontId="7" fillId="0" borderId="0" xfId="0" applyFont="1" applyAlignment="1">
      <alignment vertical="center"/>
    </xf>
    <xf numFmtId="0" fontId="0" fillId="9" borderId="0" xfId="0" applyFill="1"/>
    <xf numFmtId="0" fontId="5" fillId="3" borderId="1" xfId="0" applyFont="1" applyFill="1" applyBorder="1" applyAlignment="1">
      <alignment horizontal="right" vertical="top" wrapText="1"/>
    </xf>
    <xf numFmtId="0" fontId="5" fillId="10" borderId="1" xfId="0" applyFont="1" applyFill="1" applyBorder="1" applyAlignment="1">
      <alignment horizontal="center" vertical="center" wrapText="1"/>
    </xf>
    <xf numFmtId="0" fontId="0" fillId="10" borderId="2" xfId="0" applyFill="1" applyBorder="1"/>
    <xf numFmtId="0" fontId="0" fillId="10" borderId="3" xfId="0" applyFill="1" applyBorder="1"/>
    <xf numFmtId="0" fontId="0" fillId="10" borderId="4" xfId="0" applyFill="1" applyBorder="1"/>
    <xf numFmtId="0" fontId="5" fillId="3" borderId="1" xfId="0" applyFont="1" applyFill="1" applyBorder="1" applyAlignment="1">
      <alignment horizontal="right" vertical="top" wrapText="1" indent="1"/>
    </xf>
    <xf numFmtId="0" fontId="0" fillId="0" borderId="2" xfId="0" applyBorder="1"/>
    <xf numFmtId="0" fontId="7" fillId="0" borderId="1" xfId="0" applyFont="1" applyBorder="1" applyAlignment="1">
      <alignment vertical="center"/>
    </xf>
    <xf numFmtId="0" fontId="0" fillId="10" borderId="5" xfId="0" applyFill="1" applyBorder="1"/>
    <xf numFmtId="0" fontId="0" fillId="0" borderId="1" xfId="0" applyBorder="1" applyAlignment="1">
      <alignment horizontal="left" vertical="center" wrapText="1"/>
    </xf>
    <xf numFmtId="0" fontId="0" fillId="0" borderId="1" xfId="0" applyBorder="1" applyAlignment="1">
      <alignment vertical="center" wrapText="1"/>
    </xf>
    <xf numFmtId="0" fontId="14" fillId="11" borderId="1" xfId="0" applyFont="1" applyFill="1" applyBorder="1" applyAlignment="1">
      <alignment horizontal="left" vertical="center"/>
    </xf>
    <xf numFmtId="0" fontId="14" fillId="11" borderId="1" xfId="0" applyFont="1" applyFill="1" applyBorder="1" applyAlignment="1">
      <alignment horizontal="right"/>
    </xf>
    <xf numFmtId="0" fontId="14" fillId="11" borderId="1" xfId="0" applyFont="1" applyFill="1" applyBorder="1"/>
    <xf numFmtId="0" fontId="14" fillId="11" borderId="1" xfId="0" applyFont="1" applyFill="1" applyBorder="1" applyAlignment="1">
      <alignment vertical="center"/>
    </xf>
    <xf numFmtId="0" fontId="0" fillId="0" borderId="2" xfId="0" applyBorder="1" applyAlignment="1">
      <alignment horizontal="left" vertical="center" wrapText="1"/>
    </xf>
    <xf numFmtId="0" fontId="0" fillId="0" borderId="2" xfId="0" applyBorder="1" applyAlignment="1">
      <alignment horizontal="right" vertical="center" wrapText="1"/>
    </xf>
    <xf numFmtId="0" fontId="0" fillId="0" borderId="1" xfId="0" applyBorder="1" applyAlignment="1">
      <alignment horizontal="right" vertical="center" wrapText="1"/>
    </xf>
    <xf numFmtId="0" fontId="12" fillId="9" borderId="0" xfId="0" applyFont="1" applyFill="1" applyAlignment="1">
      <alignment horizontal="center"/>
    </xf>
    <xf numFmtId="0" fontId="10" fillId="8" borderId="0" xfId="0" applyFont="1" applyFill="1" applyAlignment="1">
      <alignment horizontal="center"/>
    </xf>
    <xf numFmtId="0" fontId="7" fillId="0" borderId="0" xfId="0" applyFont="1" applyAlignment="1">
      <alignment horizontal="center"/>
    </xf>
    <xf numFmtId="0" fontId="0" fillId="0" borderId="7" xfId="0" applyBorder="1" applyAlignment="1">
      <alignment horizontal="right" vertical="center" wrapText="1"/>
    </xf>
    <xf numFmtId="0" fontId="16" fillId="0" borderId="1" xfId="0" applyFont="1" applyBorder="1" applyAlignment="1">
      <alignment vertical="center" wrapText="1"/>
    </xf>
    <xf numFmtId="0" fontId="0" fillId="10" borderId="0" xfId="0" applyFill="1"/>
    <xf numFmtId="0" fontId="6" fillId="0" borderId="0" xfId="0" applyFont="1"/>
    <xf numFmtId="0" fontId="6" fillId="13" borderId="8" xfId="0" applyFont="1" applyFill="1" applyBorder="1" applyAlignment="1">
      <alignment horizontal="center"/>
    </xf>
    <xf numFmtId="0" fontId="6" fillId="13" borderId="8" xfId="0" applyFont="1" applyFill="1" applyBorder="1" applyAlignment="1">
      <alignment vertical="center"/>
    </xf>
    <xf numFmtId="0" fontId="6" fillId="13" borderId="8" xfId="0" applyFont="1" applyFill="1" applyBorder="1"/>
    <xf numFmtId="0" fontId="5" fillId="13" borderId="7" xfId="0" applyFont="1" applyFill="1" applyBorder="1" applyAlignment="1">
      <alignment horizontal="center"/>
    </xf>
    <xf numFmtId="0" fontId="7" fillId="0" borderId="1" xfId="0" applyFont="1" applyBorder="1" applyAlignment="1">
      <alignment wrapText="1"/>
    </xf>
    <xf numFmtId="0" fontId="7" fillId="0" borderId="1" xfId="0" applyFont="1" applyBorder="1" applyAlignment="1">
      <alignment vertical="center" wrapText="1"/>
    </xf>
    <xf numFmtId="0" fontId="16" fillId="0" borderId="0" xfId="0" applyFont="1"/>
    <xf numFmtId="0" fontId="0" fillId="0" borderId="7" xfId="0" applyBorder="1" applyAlignment="1">
      <alignment horizontal="left" vertical="center" wrapText="1"/>
    </xf>
    <xf numFmtId="0" fontId="5" fillId="13" borderId="6" xfId="0" applyFont="1" applyFill="1" applyBorder="1" applyAlignment="1">
      <alignment horizontal="center"/>
    </xf>
    <xf numFmtId="0" fontId="0" fillId="2" borderId="1" xfId="0" applyFill="1" applyBorder="1" applyAlignment="1">
      <alignment horizontal="center" vertical="center" wrapText="1"/>
    </xf>
    <xf numFmtId="0" fontId="0" fillId="0" borderId="1" xfId="0" applyBorder="1" applyAlignment="1">
      <alignment horizontal="center"/>
    </xf>
    <xf numFmtId="0" fontId="17" fillId="0" borderId="1" xfId="0" applyFont="1" applyBorder="1"/>
    <xf numFmtId="0" fontId="0" fillId="14" borderId="0" xfId="0" applyFill="1"/>
    <xf numFmtId="0" fontId="10" fillId="14" borderId="0" xfId="0" applyFont="1" applyFill="1"/>
    <xf numFmtId="0" fontId="11" fillId="4"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0" fillId="4" borderId="1" xfId="0" applyFill="1" applyBorder="1"/>
    <xf numFmtId="0" fontId="5" fillId="3" borderId="1" xfId="0" applyFont="1" applyFill="1" applyBorder="1" applyAlignment="1">
      <alignment horizontal="right" vertical="top"/>
    </xf>
    <xf numFmtId="9" fontId="0" fillId="0" borderId="1" xfId="1" applyFont="1" applyBorder="1"/>
    <xf numFmtId="9" fontId="0" fillId="0" borderId="1" xfId="1" applyFont="1" applyFill="1" applyBorder="1"/>
    <xf numFmtId="0" fontId="5" fillId="3" borderId="1" xfId="0" applyFont="1" applyFill="1" applyBorder="1" applyAlignment="1">
      <alignment horizontal="right" vertical="top" indent="1"/>
    </xf>
    <xf numFmtId="9" fontId="0" fillId="4" borderId="1" xfId="1" applyFont="1" applyFill="1" applyBorder="1"/>
    <xf numFmtId="9" fontId="0" fillId="0" borderId="0" xfId="1" applyFont="1"/>
    <xf numFmtId="0" fontId="18" fillId="8" borderId="0" xfId="0" applyFont="1" applyFill="1"/>
    <xf numFmtId="0" fontId="0" fillId="0" borderId="1" xfId="0" applyBorder="1" applyProtection="1">
      <protection locked="0"/>
    </xf>
    <xf numFmtId="0" fontId="10" fillId="8" borderId="0" xfId="0" applyFont="1" applyFill="1" applyProtection="1">
      <protection locked="0"/>
    </xf>
    <xf numFmtId="0" fontId="0" fillId="12" borderId="1" xfId="0" applyFill="1" applyBorder="1" applyProtection="1">
      <protection locked="0"/>
    </xf>
    <xf numFmtId="0" fontId="0" fillId="0" borderId="1" xfId="0" applyBorder="1" applyAlignment="1">
      <alignment wrapText="1"/>
    </xf>
    <xf numFmtId="0" fontId="18" fillId="9" borderId="0" xfId="0" applyFont="1" applyFill="1" applyProtection="1">
      <protection locked="0"/>
    </xf>
    <xf numFmtId="2" fontId="7" fillId="12" borderId="1" xfId="0" applyNumberFormat="1" applyFont="1" applyFill="1" applyBorder="1" applyAlignment="1" applyProtection="1">
      <alignment horizontal="center" vertical="center"/>
      <protection locked="0"/>
    </xf>
    <xf numFmtId="0" fontId="0" fillId="3" borderId="1" xfId="0" applyFill="1" applyBorder="1" applyProtection="1">
      <protection locked="0"/>
    </xf>
    <xf numFmtId="2" fontId="0" fillId="3" borderId="1" xfId="0" applyNumberFormat="1" applyFill="1" applyBorder="1" applyProtection="1">
      <protection locked="0"/>
    </xf>
    <xf numFmtId="2" fontId="16" fillId="0" borderId="1" xfId="0" applyNumberFormat="1" applyFont="1" applyBorder="1" applyProtection="1">
      <protection locked="0"/>
    </xf>
    <xf numFmtId="0" fontId="16" fillId="12" borderId="1" xfId="0" applyFont="1" applyFill="1" applyBorder="1" applyProtection="1">
      <protection locked="0"/>
    </xf>
    <xf numFmtId="0" fontId="7" fillId="0" borderId="1" xfId="0" applyFont="1" applyBorder="1" applyAlignment="1" applyProtection="1">
      <alignment vertical="center"/>
      <protection locked="0"/>
    </xf>
    <xf numFmtId="0" fontId="0" fillId="9" borderId="0" xfId="0" applyFill="1" applyProtection="1">
      <protection locked="0"/>
    </xf>
    <xf numFmtId="0" fontId="18" fillId="8" borderId="0" xfId="0" applyFont="1" applyFill="1" applyProtection="1">
      <protection locked="0"/>
    </xf>
    <xf numFmtId="2" fontId="0" fillId="0" borderId="1" xfId="0" applyNumberFormat="1" applyBorder="1" applyProtection="1">
      <protection locked="0"/>
    </xf>
    <xf numFmtId="0" fontId="0" fillId="0" borderId="0" xfId="0" applyAlignment="1">
      <alignment horizontal="center" vertical="center" wrapText="1"/>
    </xf>
    <xf numFmtId="0" fontId="5" fillId="3" borderId="0" xfId="0" applyFont="1" applyFill="1" applyAlignment="1">
      <alignment horizontal="left" vertical="top" wrapText="1"/>
    </xf>
    <xf numFmtId="0" fontId="4" fillId="4" borderId="0" xfId="0" applyFont="1" applyFill="1" applyAlignment="1">
      <alignment horizontal="center"/>
    </xf>
    <xf numFmtId="0" fontId="18" fillId="9" borderId="0" xfId="0" applyFont="1" applyFill="1" applyAlignment="1" applyProtection="1">
      <alignment horizontal="center" wrapText="1"/>
      <protection locked="0"/>
    </xf>
    <xf numFmtId="0" fontId="18" fillId="8" borderId="0" xfId="0" applyFont="1" applyFill="1" applyAlignment="1" applyProtection="1">
      <alignment horizontal="center"/>
      <protection locked="0"/>
    </xf>
    <xf numFmtId="0" fontId="1" fillId="2" borderId="0" xfId="0" applyFont="1" applyFill="1" applyAlignment="1">
      <alignment horizontal="center" vertical="center"/>
    </xf>
    <xf numFmtId="0" fontId="0" fillId="3" borderId="0" xfId="0" applyFill="1" applyAlignment="1">
      <alignment horizontal="center" vertical="center" wrapText="1"/>
    </xf>
    <xf numFmtId="0" fontId="6" fillId="5" borderId="2" xfId="0" applyFont="1" applyFill="1" applyBorder="1" applyAlignment="1">
      <alignment horizontal="center"/>
    </xf>
    <xf numFmtId="0" fontId="6" fillId="5" borderId="4" xfId="0" applyFont="1" applyFill="1" applyBorder="1" applyAlignment="1">
      <alignment horizont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5" fillId="10" borderId="1" xfId="0" applyFont="1" applyFill="1" applyBorder="1" applyAlignment="1">
      <alignment horizontal="center" wrapText="1"/>
    </xf>
    <xf numFmtId="0" fontId="13" fillId="10" borderId="1" xfId="0" applyFont="1" applyFill="1" applyBorder="1" applyAlignment="1">
      <alignment horizontal="center" vertical="center"/>
    </xf>
    <xf numFmtId="0" fontId="13" fillId="10" borderId="1" xfId="0" applyFont="1" applyFill="1" applyBorder="1" applyAlignment="1">
      <alignment horizontal="center" vertical="center" wrapText="1"/>
    </xf>
    <xf numFmtId="0" fontId="12" fillId="9" borderId="0" xfId="0" applyFont="1" applyFill="1" applyAlignment="1">
      <alignment horizontal="center"/>
    </xf>
    <xf numFmtId="0" fontId="10" fillId="8" borderId="6" xfId="0" applyFont="1" applyFill="1" applyBorder="1" applyAlignment="1">
      <alignment horizontal="center"/>
    </xf>
    <xf numFmtId="0" fontId="10" fillId="8" borderId="0" xfId="0" applyFont="1" applyFill="1" applyAlignment="1">
      <alignment horizontal="center"/>
    </xf>
    <xf numFmtId="0" fontId="7" fillId="0" borderId="6" xfId="0" applyFont="1" applyBorder="1" applyAlignment="1">
      <alignment horizontal="center"/>
    </xf>
    <xf numFmtId="0" fontId="7" fillId="0" borderId="0" xfId="0" applyFont="1" applyAlignment="1">
      <alignment horizontal="center"/>
    </xf>
    <xf numFmtId="0" fontId="6" fillId="5" borderId="1" xfId="0" applyFont="1" applyFill="1" applyBorder="1" applyAlignment="1">
      <alignment horizontal="center"/>
    </xf>
    <xf numFmtId="0" fontId="6" fillId="5" borderId="1" xfId="0" applyFont="1" applyFill="1" applyBorder="1" applyAlignment="1">
      <alignment horizontal="center" vertical="center" wrapText="1"/>
    </xf>
    <xf numFmtId="2" fontId="16" fillId="0" borderId="2" xfId="0" applyNumberFormat="1" applyFont="1" applyBorder="1" applyAlignment="1" applyProtection="1">
      <alignment horizontal="center"/>
      <protection locked="0"/>
    </xf>
    <xf numFmtId="2" fontId="16" fillId="0" borderId="3" xfId="0" applyNumberFormat="1" applyFont="1" applyBorder="1" applyAlignment="1" applyProtection="1">
      <alignment horizontal="center"/>
      <protection locked="0"/>
    </xf>
    <xf numFmtId="2" fontId="16" fillId="0" borderId="4" xfId="0" applyNumberFormat="1" applyFont="1" applyBorder="1" applyAlignment="1" applyProtection="1">
      <alignment horizontal="center"/>
      <protection locked="0"/>
    </xf>
    <xf numFmtId="0" fontId="10" fillId="8" borderId="1" xfId="0" applyFont="1" applyFill="1" applyBorder="1" applyAlignment="1">
      <alignment horizontal="center"/>
    </xf>
    <xf numFmtId="0" fontId="18" fillId="9" borderId="0" xfId="0" applyFont="1" applyFill="1" applyAlignment="1" applyProtection="1">
      <alignment horizontal="center"/>
      <protection locked="0"/>
    </xf>
    <xf numFmtId="0" fontId="10" fillId="7" borderId="1" xfId="0" applyFont="1" applyFill="1" applyBorder="1" applyAlignment="1">
      <alignment horizontal="center"/>
    </xf>
    <xf numFmtId="0" fontId="12" fillId="6" borderId="1" xfId="0" applyFont="1" applyFill="1" applyBorder="1" applyAlignment="1">
      <alignment horizontal="center"/>
    </xf>
  </cellXfs>
  <cellStyles count="2">
    <cellStyle name="Procent" xfId="1" builtinId="5"/>
    <cellStyle name="Standaard" xfId="0" builtinId="0"/>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rgb="FF9C5700"/>
      </font>
      <fill>
        <patternFill>
          <bgColor rgb="FFFFEB9C"/>
        </patternFill>
      </fill>
    </dxf>
    <dxf>
      <font>
        <color theme="0"/>
      </font>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theme="0"/>
      </font>
    </dxf>
    <dxf>
      <font>
        <color rgb="FF9C5700"/>
      </font>
      <fill>
        <patternFill>
          <bgColor rgb="FFFFEB9C"/>
        </patternFill>
      </fill>
    </dxf>
    <dxf>
      <font>
        <color theme="0"/>
      </font>
    </dxf>
    <dxf>
      <font>
        <color theme="0"/>
      </font>
    </dxf>
    <dxf>
      <font>
        <color rgb="FF9C5700"/>
      </font>
      <fill>
        <patternFill>
          <bgColor rgb="FFFFEB9C"/>
        </patternFill>
      </fill>
    </dxf>
    <dxf>
      <font>
        <color theme="0"/>
      </font>
    </dxf>
    <dxf>
      <font>
        <color rgb="FF9C5700"/>
      </font>
      <fill>
        <patternFill>
          <bgColor rgb="FFFFEB9C"/>
        </patternFill>
      </fill>
    </dxf>
    <dxf>
      <font>
        <color theme="0"/>
      </font>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theme="0"/>
      </font>
    </dxf>
    <dxf>
      <font>
        <color rgb="FF9C5700"/>
      </font>
      <fill>
        <patternFill>
          <bgColor rgb="FFFFEB9C"/>
        </patternFill>
      </fill>
    </dxf>
    <dxf>
      <font>
        <color theme="0"/>
      </font>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129540</xdr:colOff>
      <xdr:row>0</xdr:row>
      <xdr:rowOff>106680</xdr:rowOff>
    </xdr:from>
    <xdr:to>
      <xdr:col>0</xdr:col>
      <xdr:colOff>1744980</xdr:colOff>
      <xdr:row>4</xdr:row>
      <xdr:rowOff>121920</xdr:rowOff>
    </xdr:to>
    <xdr:pic>
      <xdr:nvPicPr>
        <xdr:cNvPr id="2" name="dimg_25" descr="Belgisch Instituut voor Postdiensten en Telecommunicatie | Werkenvoor.be">
          <a:extLst>
            <a:ext uri="{FF2B5EF4-FFF2-40B4-BE49-F238E27FC236}">
              <a16:creationId xmlns:a16="http://schemas.microsoft.com/office/drawing/2014/main" id="{8CB88F3B-CE86-E575-4DB1-2680DF47517C}"/>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7785" t="29130" r="20408" b="28261"/>
        <a:stretch/>
      </xdr:blipFill>
      <xdr:spPr bwMode="auto">
        <a:xfrm>
          <a:off x="129540" y="106680"/>
          <a:ext cx="1615440"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15240</xdr:colOff>
      <xdr:row>0</xdr:row>
      <xdr:rowOff>175260</xdr:rowOff>
    </xdr:from>
    <xdr:to>
      <xdr:col>11</xdr:col>
      <xdr:colOff>327568</xdr:colOff>
      <xdr:row>4</xdr:row>
      <xdr:rowOff>6492</xdr:rowOff>
    </xdr:to>
    <xdr:grpSp>
      <xdr:nvGrpSpPr>
        <xdr:cNvPr id="3" name="Groep 2">
          <a:extLst>
            <a:ext uri="{FF2B5EF4-FFF2-40B4-BE49-F238E27FC236}">
              <a16:creationId xmlns:a16="http://schemas.microsoft.com/office/drawing/2014/main" id="{A4BCF443-5CFE-EFFE-9C24-95BCBFEABD87}"/>
            </a:ext>
          </a:extLst>
        </xdr:cNvPr>
        <xdr:cNvGrpSpPr/>
      </xdr:nvGrpSpPr>
      <xdr:grpSpPr>
        <a:xfrm>
          <a:off x="6774180" y="175260"/>
          <a:ext cx="2141128" cy="562752"/>
          <a:chOff x="8199889" y="643408"/>
          <a:chExt cx="2141128" cy="562752"/>
        </a:xfrm>
      </xdr:grpSpPr>
      <xdr:pic>
        <xdr:nvPicPr>
          <xdr:cNvPr id="4" name="Afbeelding 3">
            <a:extLst>
              <a:ext uri="{FF2B5EF4-FFF2-40B4-BE49-F238E27FC236}">
                <a16:creationId xmlns:a16="http://schemas.microsoft.com/office/drawing/2014/main" id="{0476A653-DD96-8333-6EA2-C6F49625D4D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1702" t="24041" r="37159" b="26586"/>
          <a:stretch/>
        </xdr:blipFill>
        <xdr:spPr>
          <a:xfrm>
            <a:off x="8199889" y="643408"/>
            <a:ext cx="608446" cy="562752"/>
          </a:xfrm>
          <a:prstGeom prst="rect">
            <a:avLst/>
          </a:prstGeom>
          <a:ln>
            <a:noFill/>
          </a:ln>
        </xdr:spPr>
      </xdr:pic>
      <xdr:pic>
        <xdr:nvPicPr>
          <xdr:cNvPr id="5" name="Afbeelding 4" descr="Afbeelding met tekst, Lettertype, schermopname, Graphics&#10;&#10;Automatisch gegenereerde beschrijving">
            <a:extLst>
              <a:ext uri="{FF2B5EF4-FFF2-40B4-BE49-F238E27FC236}">
                <a16:creationId xmlns:a16="http://schemas.microsoft.com/office/drawing/2014/main" id="{50008CC6-1AAD-D562-E276-7D2E4E2C7C9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30215" b="36709"/>
          <a:stretch/>
        </xdr:blipFill>
        <xdr:spPr>
          <a:xfrm>
            <a:off x="8808335" y="712294"/>
            <a:ext cx="1532682" cy="42498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297180</xdr:colOff>
      <xdr:row>15</xdr:row>
      <xdr:rowOff>51513</xdr:rowOff>
    </xdr:from>
    <xdr:to>
      <xdr:col>3</xdr:col>
      <xdr:colOff>45720</xdr:colOff>
      <xdr:row>27</xdr:row>
      <xdr:rowOff>151131</xdr:rowOff>
    </xdr:to>
    <xdr:pic>
      <xdr:nvPicPr>
        <xdr:cNvPr id="2" name="Afbeelding 1">
          <a:extLst>
            <a:ext uri="{FF2B5EF4-FFF2-40B4-BE49-F238E27FC236}">
              <a16:creationId xmlns:a16="http://schemas.microsoft.com/office/drawing/2014/main" id="{EBBE56F3-709A-9E14-2958-8F25B7E35DDC}"/>
            </a:ext>
          </a:extLst>
        </xdr:cNvPr>
        <xdr:cNvPicPr>
          <a:picLocks noChangeAspect="1"/>
        </xdr:cNvPicPr>
      </xdr:nvPicPr>
      <xdr:blipFill>
        <a:blip xmlns:r="http://schemas.openxmlformats.org/officeDocument/2006/relationships" r:embed="rId1"/>
        <a:stretch>
          <a:fillRect/>
        </a:stretch>
      </xdr:blipFill>
      <xdr:spPr>
        <a:xfrm>
          <a:off x="297180" y="2794713"/>
          <a:ext cx="5234940" cy="2294178"/>
        </a:xfrm>
        <a:prstGeom prst="rect">
          <a:avLst/>
        </a:prstGeom>
      </xdr:spPr>
    </xdr:pic>
    <xdr:clientData/>
  </xdr:twoCellAnchor>
  <xdr:twoCellAnchor editAs="oneCell">
    <xdr:from>
      <xdr:col>0</xdr:col>
      <xdr:colOff>274320</xdr:colOff>
      <xdr:row>28</xdr:row>
      <xdr:rowOff>56074</xdr:rowOff>
    </xdr:from>
    <xdr:to>
      <xdr:col>2</xdr:col>
      <xdr:colOff>487680</xdr:colOff>
      <xdr:row>42</xdr:row>
      <xdr:rowOff>160361</xdr:rowOff>
    </xdr:to>
    <xdr:pic>
      <xdr:nvPicPr>
        <xdr:cNvPr id="3" name="Afbeelding 2">
          <a:extLst>
            <a:ext uri="{FF2B5EF4-FFF2-40B4-BE49-F238E27FC236}">
              <a16:creationId xmlns:a16="http://schemas.microsoft.com/office/drawing/2014/main" id="{BF7E24C4-0CFE-E4BA-A47C-465A371EA163}"/>
            </a:ext>
          </a:extLst>
        </xdr:cNvPr>
        <xdr:cNvPicPr>
          <a:picLocks noChangeAspect="1"/>
        </xdr:cNvPicPr>
      </xdr:nvPicPr>
      <xdr:blipFill>
        <a:blip xmlns:r="http://schemas.openxmlformats.org/officeDocument/2006/relationships" r:embed="rId2"/>
        <a:stretch>
          <a:fillRect/>
        </a:stretch>
      </xdr:blipFill>
      <xdr:spPr>
        <a:xfrm>
          <a:off x="274320" y="5359594"/>
          <a:ext cx="4907280" cy="2664607"/>
        </a:xfrm>
        <a:prstGeom prst="rect">
          <a:avLst/>
        </a:prstGeom>
      </xdr:spPr>
    </xdr:pic>
    <xdr:clientData/>
  </xdr:twoCellAnchor>
  <xdr:twoCellAnchor editAs="oneCell">
    <xdr:from>
      <xdr:col>3</xdr:col>
      <xdr:colOff>182880</xdr:colOff>
      <xdr:row>15</xdr:row>
      <xdr:rowOff>48348</xdr:rowOff>
    </xdr:from>
    <xdr:to>
      <xdr:col>6</xdr:col>
      <xdr:colOff>1646323</xdr:colOff>
      <xdr:row>27</xdr:row>
      <xdr:rowOff>68580</xdr:rowOff>
    </xdr:to>
    <xdr:pic>
      <xdr:nvPicPr>
        <xdr:cNvPr id="5" name="Afbeelding 4">
          <a:extLst>
            <a:ext uri="{FF2B5EF4-FFF2-40B4-BE49-F238E27FC236}">
              <a16:creationId xmlns:a16="http://schemas.microsoft.com/office/drawing/2014/main" id="{D262F56F-F02E-0CAE-9BD0-26EB949D8770}"/>
            </a:ext>
          </a:extLst>
        </xdr:cNvPr>
        <xdr:cNvPicPr>
          <a:picLocks noChangeAspect="1"/>
        </xdr:cNvPicPr>
      </xdr:nvPicPr>
      <xdr:blipFill>
        <a:blip xmlns:r="http://schemas.openxmlformats.org/officeDocument/2006/relationships" r:embed="rId3"/>
        <a:stretch>
          <a:fillRect/>
        </a:stretch>
      </xdr:blipFill>
      <xdr:spPr>
        <a:xfrm>
          <a:off x="5669280" y="2608668"/>
          <a:ext cx="5014363" cy="2214792"/>
        </a:xfrm>
        <a:prstGeom prst="rect">
          <a:avLst/>
        </a:prstGeom>
      </xdr:spPr>
    </xdr:pic>
    <xdr:clientData/>
  </xdr:twoCellAnchor>
  <xdr:twoCellAnchor editAs="oneCell">
    <xdr:from>
      <xdr:col>2</xdr:col>
      <xdr:colOff>754381</xdr:colOff>
      <xdr:row>28</xdr:row>
      <xdr:rowOff>91440</xdr:rowOff>
    </xdr:from>
    <xdr:to>
      <xdr:col>6</xdr:col>
      <xdr:colOff>716640</xdr:colOff>
      <xdr:row>42</xdr:row>
      <xdr:rowOff>82769</xdr:rowOff>
    </xdr:to>
    <xdr:pic>
      <xdr:nvPicPr>
        <xdr:cNvPr id="6" name="Afbeelding 5">
          <a:extLst>
            <a:ext uri="{FF2B5EF4-FFF2-40B4-BE49-F238E27FC236}">
              <a16:creationId xmlns:a16="http://schemas.microsoft.com/office/drawing/2014/main" id="{E8B26E28-F02A-8254-B62C-2A509EFEC8BE}"/>
            </a:ext>
          </a:extLst>
        </xdr:cNvPr>
        <xdr:cNvPicPr>
          <a:picLocks noChangeAspect="1"/>
        </xdr:cNvPicPr>
      </xdr:nvPicPr>
      <xdr:blipFill>
        <a:blip xmlns:r="http://schemas.openxmlformats.org/officeDocument/2006/relationships" r:embed="rId4"/>
        <a:stretch>
          <a:fillRect/>
        </a:stretch>
      </xdr:blipFill>
      <xdr:spPr>
        <a:xfrm>
          <a:off x="5448301" y="5029200"/>
          <a:ext cx="4305659" cy="2551649"/>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04D90-1250-4D00-959D-2C84577E04E2}">
  <dimension ref="A1:S26"/>
  <sheetViews>
    <sheetView topLeftCell="A22" workbookViewId="0">
      <selection activeCell="A26" sqref="A26:N26"/>
    </sheetView>
  </sheetViews>
  <sheetFormatPr defaultRowHeight="14.4" x14ac:dyDescent="0.3"/>
  <cols>
    <col min="1" max="1" width="27.33203125" customWidth="1"/>
    <col min="3" max="3" width="12.44140625" customWidth="1"/>
    <col min="4" max="4" width="4.6640625" customWidth="1"/>
    <col min="5" max="5" width="4.109375" customWidth="1"/>
    <col min="6" max="6" width="23.33203125" customWidth="1"/>
    <col min="14" max="14" width="10.88671875" bestFit="1" customWidth="1"/>
  </cols>
  <sheetData>
    <row r="1" spans="1:19" x14ac:dyDescent="0.3">
      <c r="A1" s="1"/>
      <c r="B1" s="1"/>
      <c r="C1" s="1"/>
      <c r="D1" s="1"/>
      <c r="E1" s="1"/>
      <c r="F1" s="1"/>
      <c r="G1" s="1"/>
      <c r="H1" s="1"/>
      <c r="I1" s="1"/>
      <c r="J1" s="1"/>
      <c r="K1" s="1"/>
      <c r="L1" s="1"/>
      <c r="M1" s="1"/>
      <c r="N1" s="1"/>
    </row>
    <row r="2" spans="1:19" x14ac:dyDescent="0.3">
      <c r="A2" s="1"/>
      <c r="B2" s="80" t="s">
        <v>3</v>
      </c>
      <c r="C2" s="80"/>
      <c r="D2" s="80"/>
      <c r="E2" s="80"/>
      <c r="F2" s="80"/>
      <c r="G2" s="80"/>
      <c r="H2" s="80"/>
      <c r="I2" s="1"/>
      <c r="J2" s="1"/>
      <c r="K2" s="1"/>
      <c r="L2" s="1"/>
      <c r="M2" s="1"/>
      <c r="N2" s="1"/>
    </row>
    <row r="3" spans="1:19" x14ac:dyDescent="0.3">
      <c r="A3" s="1"/>
      <c r="B3" s="80"/>
      <c r="C3" s="80"/>
      <c r="D3" s="80"/>
      <c r="E3" s="80"/>
      <c r="F3" s="80"/>
      <c r="G3" s="80"/>
      <c r="H3" s="80"/>
      <c r="I3" s="1"/>
      <c r="J3" s="1"/>
      <c r="K3" s="1"/>
      <c r="L3" s="1"/>
      <c r="M3" s="1"/>
      <c r="N3" s="1"/>
    </row>
    <row r="4" spans="1:19" x14ac:dyDescent="0.3">
      <c r="A4" s="1"/>
      <c r="B4" s="80"/>
      <c r="C4" s="80"/>
      <c r="D4" s="80"/>
      <c r="E4" s="80"/>
      <c r="F4" s="80"/>
      <c r="G4" s="80"/>
      <c r="H4" s="80"/>
      <c r="I4" s="1"/>
      <c r="J4" s="1"/>
      <c r="K4" s="1"/>
      <c r="L4" s="1"/>
      <c r="M4" s="1"/>
      <c r="N4" s="1"/>
    </row>
    <row r="5" spans="1:19" x14ac:dyDescent="0.3">
      <c r="A5" s="1"/>
      <c r="B5" s="2"/>
      <c r="C5" s="1"/>
      <c r="D5" s="1"/>
      <c r="E5" s="1"/>
      <c r="F5" s="1"/>
      <c r="G5" s="1"/>
      <c r="H5" s="1"/>
      <c r="I5" s="1"/>
      <c r="J5" s="1"/>
      <c r="K5" s="1"/>
      <c r="L5" s="1"/>
      <c r="M5" s="1"/>
      <c r="N5" s="1"/>
    </row>
    <row r="6" spans="1:19" x14ac:dyDescent="0.3">
      <c r="A6" s="1"/>
      <c r="B6" s="1"/>
      <c r="C6" s="1"/>
      <c r="D6" s="1"/>
      <c r="E6" s="1"/>
      <c r="F6" s="1"/>
      <c r="G6" s="1"/>
      <c r="H6" s="1"/>
      <c r="I6" s="1"/>
      <c r="J6" s="1"/>
      <c r="K6" s="1"/>
      <c r="L6" s="1"/>
      <c r="M6" s="1"/>
      <c r="N6" s="2" t="s">
        <v>2</v>
      </c>
      <c r="P6" s="79" t="s">
        <v>92</v>
      </c>
      <c r="Q6" s="79"/>
      <c r="R6" s="79"/>
      <c r="S6" s="79"/>
    </row>
    <row r="7" spans="1:19" x14ac:dyDescent="0.3">
      <c r="A7" s="3"/>
      <c r="B7" s="3"/>
      <c r="C7" s="3"/>
      <c r="D7" s="3"/>
      <c r="E7" s="3"/>
      <c r="F7" s="3"/>
      <c r="G7" s="3"/>
      <c r="H7" s="3"/>
      <c r="I7" s="3"/>
      <c r="J7" s="3"/>
      <c r="K7" s="3"/>
      <c r="L7" s="3"/>
      <c r="M7" s="3"/>
      <c r="N7" s="4"/>
      <c r="P7" s="78"/>
      <c r="Q7" s="78"/>
      <c r="R7" s="78"/>
      <c r="S7" s="78"/>
    </row>
    <row r="8" spans="1:19" x14ac:dyDescent="0.3">
      <c r="A8" s="3" t="s">
        <v>0</v>
      </c>
      <c r="B8" s="3"/>
      <c r="C8" s="3"/>
      <c r="D8" s="3"/>
      <c r="E8" s="3"/>
      <c r="F8" s="3"/>
      <c r="G8" s="3"/>
      <c r="H8" s="3"/>
      <c r="I8" s="3"/>
      <c r="J8" s="3"/>
      <c r="K8" s="3"/>
      <c r="L8" s="3"/>
      <c r="M8" s="3"/>
      <c r="N8" s="3"/>
      <c r="P8" s="78"/>
      <c r="Q8" s="78"/>
      <c r="R8" s="78"/>
      <c r="S8" s="78"/>
    </row>
    <row r="9" spans="1:19" x14ac:dyDescent="0.3">
      <c r="A9" s="3" t="s">
        <v>4</v>
      </c>
      <c r="B9" s="3"/>
      <c r="C9" s="3"/>
      <c r="D9" s="3"/>
      <c r="E9" s="3"/>
      <c r="F9" s="3"/>
      <c r="G9" s="3"/>
      <c r="H9" s="3"/>
      <c r="I9" s="3"/>
      <c r="J9" s="3"/>
      <c r="K9" s="3"/>
      <c r="L9" s="3"/>
      <c r="M9" s="3"/>
      <c r="N9" s="3"/>
      <c r="P9" s="78"/>
      <c r="Q9" s="78"/>
      <c r="R9" s="78"/>
      <c r="S9" s="78"/>
    </row>
    <row r="10" spans="1:19" x14ac:dyDescent="0.3">
      <c r="A10" s="3"/>
      <c r="B10" s="3"/>
      <c r="C10" s="3"/>
      <c r="D10" s="3"/>
      <c r="E10" s="3"/>
      <c r="F10" s="3"/>
      <c r="G10" s="3"/>
      <c r="H10" s="3"/>
      <c r="I10" s="3"/>
      <c r="J10" s="3"/>
      <c r="K10" s="3"/>
      <c r="L10" s="3"/>
      <c r="M10" s="3"/>
      <c r="N10" s="3"/>
      <c r="P10" s="78"/>
      <c r="Q10" s="78"/>
      <c r="R10" s="78"/>
      <c r="S10" s="78"/>
    </row>
    <row r="11" spans="1:19" ht="18" x14ac:dyDescent="0.35">
      <c r="A11" s="77" t="s">
        <v>5</v>
      </c>
      <c r="B11" s="77"/>
      <c r="C11" s="77"/>
      <c r="D11" s="77"/>
      <c r="E11" s="77"/>
      <c r="F11" s="77"/>
      <c r="G11" s="77"/>
      <c r="H11" s="77"/>
      <c r="I11" s="77"/>
      <c r="J11" s="77"/>
      <c r="K11" s="77"/>
      <c r="L11" s="77"/>
      <c r="M11" s="77"/>
      <c r="N11" s="77"/>
      <c r="P11" s="78"/>
      <c r="Q11" s="78"/>
      <c r="R11" s="78"/>
      <c r="S11" s="78"/>
    </row>
    <row r="12" spans="1:19" ht="39.6" customHeight="1" x14ac:dyDescent="0.3">
      <c r="A12" s="75" t="s">
        <v>1</v>
      </c>
      <c r="B12" s="75"/>
      <c r="C12" s="75"/>
      <c r="D12" s="75"/>
      <c r="E12" s="75"/>
      <c r="F12" s="75"/>
      <c r="G12" s="75"/>
      <c r="H12" s="75"/>
      <c r="I12" s="75"/>
      <c r="J12" s="75"/>
      <c r="K12" s="75"/>
      <c r="L12" s="75"/>
      <c r="M12" s="75"/>
      <c r="N12" s="75"/>
      <c r="P12" s="78"/>
      <c r="Q12" s="78"/>
      <c r="R12" s="78"/>
      <c r="S12" s="78"/>
    </row>
    <row r="13" spans="1:19" ht="64.2" customHeight="1" x14ac:dyDescent="0.3">
      <c r="A13" s="81" t="s">
        <v>105</v>
      </c>
      <c r="B13" s="81"/>
      <c r="C13" s="81"/>
      <c r="D13" s="81"/>
      <c r="E13" s="81"/>
      <c r="F13" s="81"/>
      <c r="G13" s="81"/>
      <c r="H13" s="81"/>
      <c r="I13" s="81"/>
      <c r="J13" s="81"/>
      <c r="K13" s="81"/>
      <c r="L13" s="81"/>
      <c r="M13" s="81"/>
      <c r="N13" s="81"/>
      <c r="P13" s="78"/>
      <c r="Q13" s="78"/>
      <c r="R13" s="78"/>
      <c r="S13" s="78"/>
    </row>
    <row r="14" spans="1:19" ht="16.2" customHeight="1" x14ac:dyDescent="0.3">
      <c r="A14" s="6"/>
      <c r="B14" s="6"/>
      <c r="C14" s="6"/>
      <c r="D14" s="6"/>
      <c r="E14" s="6"/>
      <c r="F14" s="6"/>
      <c r="G14" s="6"/>
      <c r="H14" s="6"/>
      <c r="I14" s="6"/>
      <c r="J14" s="6"/>
      <c r="K14" s="6"/>
      <c r="L14" s="6"/>
      <c r="M14" s="6"/>
      <c r="N14" s="6"/>
    </row>
    <row r="15" spans="1:19" ht="46.2" customHeight="1" x14ac:dyDescent="0.3">
      <c r="A15" s="7" t="s">
        <v>14</v>
      </c>
      <c r="B15" s="3"/>
      <c r="C15" s="3"/>
      <c r="D15" s="7" t="s">
        <v>7</v>
      </c>
      <c r="E15" s="76" t="s">
        <v>6</v>
      </c>
      <c r="F15" s="76"/>
      <c r="G15" s="76"/>
      <c r="H15" s="76"/>
      <c r="I15" s="76"/>
      <c r="J15" s="76"/>
      <c r="K15" s="76"/>
      <c r="L15" s="76"/>
      <c r="M15" s="76"/>
      <c r="N15" s="76"/>
    </row>
    <row r="16" spans="1:19" ht="19.95" customHeight="1" x14ac:dyDescent="0.3">
      <c r="A16" s="7"/>
      <c r="B16" s="3"/>
      <c r="C16" s="3"/>
      <c r="D16" s="7"/>
      <c r="E16" s="7" t="s">
        <v>7</v>
      </c>
      <c r="F16" s="76" t="s">
        <v>9</v>
      </c>
      <c r="G16" s="76"/>
      <c r="H16" s="76"/>
      <c r="I16" s="76"/>
      <c r="J16" s="76"/>
      <c r="K16" s="76"/>
      <c r="L16" s="76"/>
      <c r="M16" s="76"/>
      <c r="N16" s="76"/>
      <c r="O16" s="5"/>
    </row>
    <row r="17" spans="1:14" ht="19.95" customHeight="1" x14ac:dyDescent="0.3">
      <c r="A17" s="7"/>
      <c r="B17" s="3"/>
      <c r="C17" s="3"/>
      <c r="D17" s="7"/>
      <c r="E17" s="7" t="s">
        <v>7</v>
      </c>
      <c r="F17" s="76" t="s">
        <v>10</v>
      </c>
      <c r="G17" s="76"/>
      <c r="H17" s="76"/>
      <c r="I17" s="76"/>
      <c r="J17" s="76"/>
      <c r="K17" s="76"/>
      <c r="L17" s="76"/>
      <c r="M17" s="76"/>
      <c r="N17" s="76"/>
    </row>
    <row r="18" spans="1:14" ht="22.95" customHeight="1" x14ac:dyDescent="0.3">
      <c r="A18" s="7"/>
      <c r="B18" s="3"/>
      <c r="C18" s="3"/>
      <c r="D18" s="7"/>
      <c r="E18" s="7" t="s">
        <v>7</v>
      </c>
      <c r="F18" s="76" t="s">
        <v>11</v>
      </c>
      <c r="G18" s="76"/>
      <c r="H18" s="76"/>
      <c r="I18" s="76"/>
      <c r="J18" s="76"/>
      <c r="K18" s="76"/>
      <c r="L18" s="76"/>
      <c r="M18" s="76"/>
      <c r="N18" s="76"/>
    </row>
    <row r="19" spans="1:14" ht="48.6" customHeight="1" x14ac:dyDescent="0.3">
      <c r="A19" s="3"/>
      <c r="B19" s="3"/>
      <c r="C19" s="3"/>
      <c r="D19" s="7" t="s">
        <v>7</v>
      </c>
      <c r="E19" s="76" t="s">
        <v>12</v>
      </c>
      <c r="F19" s="76"/>
      <c r="G19" s="76"/>
      <c r="H19" s="76"/>
      <c r="I19" s="76"/>
      <c r="J19" s="76"/>
      <c r="K19" s="76"/>
      <c r="L19" s="76"/>
      <c r="M19" s="76"/>
      <c r="N19" s="76"/>
    </row>
    <row r="20" spans="1:14" x14ac:dyDescent="0.3">
      <c r="A20" s="3"/>
      <c r="B20" s="3"/>
      <c r="C20" s="3"/>
      <c r="D20" s="7"/>
      <c r="E20" s="7" t="s">
        <v>7</v>
      </c>
      <c r="F20" s="76" t="s">
        <v>9</v>
      </c>
      <c r="G20" s="76"/>
      <c r="H20" s="76"/>
      <c r="I20" s="76"/>
      <c r="J20" s="76"/>
      <c r="K20" s="76"/>
      <c r="L20" s="76"/>
      <c r="M20" s="76"/>
      <c r="N20" s="76"/>
    </row>
    <row r="21" spans="1:14" x14ac:dyDescent="0.3">
      <c r="A21" s="3"/>
      <c r="B21" s="3"/>
      <c r="C21" s="3"/>
      <c r="D21" s="7"/>
      <c r="E21" s="7" t="s">
        <v>7</v>
      </c>
      <c r="F21" s="76" t="s">
        <v>10</v>
      </c>
      <c r="G21" s="76"/>
      <c r="H21" s="76"/>
      <c r="I21" s="76"/>
      <c r="J21" s="76"/>
      <c r="K21" s="76"/>
      <c r="L21" s="76"/>
      <c r="M21" s="76"/>
      <c r="N21" s="76"/>
    </row>
    <row r="22" spans="1:14" x14ac:dyDescent="0.3">
      <c r="A22" s="3"/>
      <c r="B22" s="3"/>
      <c r="C22" s="3"/>
      <c r="D22" s="7"/>
      <c r="E22" s="7" t="s">
        <v>7</v>
      </c>
      <c r="F22" s="76" t="s">
        <v>11</v>
      </c>
      <c r="G22" s="76"/>
      <c r="H22" s="76"/>
      <c r="I22" s="76"/>
      <c r="J22" s="76"/>
      <c r="K22" s="76"/>
      <c r="L22" s="76"/>
      <c r="M22" s="76"/>
      <c r="N22" s="76"/>
    </row>
    <row r="23" spans="1:14" x14ac:dyDescent="0.3">
      <c r="A23" s="3"/>
      <c r="B23" s="3"/>
      <c r="C23" s="3"/>
      <c r="D23" s="3"/>
      <c r="E23" s="3"/>
      <c r="F23" s="3"/>
      <c r="G23" s="3"/>
      <c r="H23" s="3"/>
      <c r="I23" s="3"/>
      <c r="J23" s="3"/>
      <c r="K23" s="3"/>
      <c r="L23" s="3"/>
      <c r="M23" s="3"/>
      <c r="N23" s="3"/>
    </row>
    <row r="24" spans="1:14" ht="18" x14ac:dyDescent="0.35">
      <c r="A24" s="77" t="s">
        <v>13</v>
      </c>
      <c r="B24" s="77"/>
      <c r="C24" s="77"/>
      <c r="D24" s="77"/>
      <c r="E24" s="77"/>
      <c r="F24" s="77"/>
      <c r="G24" s="77"/>
      <c r="H24" s="77"/>
      <c r="I24" s="77"/>
      <c r="J24" s="77"/>
      <c r="K24" s="77"/>
      <c r="L24" s="77"/>
      <c r="M24" s="77"/>
      <c r="N24" s="77"/>
    </row>
    <row r="25" spans="1:14" ht="78.599999999999994" customHeight="1" x14ac:dyDescent="0.3">
      <c r="A25" s="75" t="s">
        <v>87</v>
      </c>
      <c r="B25" s="75"/>
      <c r="C25" s="75"/>
      <c r="D25" s="75"/>
      <c r="E25" s="75"/>
      <c r="F25" s="75"/>
      <c r="G25" s="75"/>
      <c r="H25" s="75"/>
      <c r="I25" s="75"/>
      <c r="J25" s="75"/>
      <c r="K25" s="75"/>
      <c r="L25" s="75"/>
      <c r="M25" s="75"/>
      <c r="N25" s="75"/>
    </row>
    <row r="26" spans="1:14" ht="78.599999999999994" customHeight="1" x14ac:dyDescent="0.3">
      <c r="A26" s="75" t="s">
        <v>62</v>
      </c>
      <c r="B26" s="75"/>
      <c r="C26" s="75"/>
      <c r="D26" s="75"/>
      <c r="E26" s="75"/>
      <c r="F26" s="75"/>
      <c r="G26" s="75"/>
      <c r="H26" s="75"/>
      <c r="I26" s="75"/>
      <c r="J26" s="75"/>
      <c r="K26" s="75"/>
      <c r="L26" s="75"/>
      <c r="M26" s="75"/>
      <c r="N26" s="75"/>
    </row>
  </sheetData>
  <sheetProtection algorithmName="SHA-512" hashValue="m9TZjdEik+2g3yMHe47jbUezxr+8+KHNr7ItyNz0gxg/tVbhqczUU7lAnxM14jP3d40TdglnOZg5IuMDGEMyGA==" saltValue="NzmNpBbJTOyeANOIKKO1mA==" spinCount="100000" sheet="1" objects="1" scenarios="1"/>
  <mergeCells count="17">
    <mergeCell ref="P7:S13"/>
    <mergeCell ref="P6:S6"/>
    <mergeCell ref="B2:H4"/>
    <mergeCell ref="A11:N11"/>
    <mergeCell ref="A12:N12"/>
    <mergeCell ref="A13:N13"/>
    <mergeCell ref="A26:N26"/>
    <mergeCell ref="E15:N15"/>
    <mergeCell ref="F16:N16"/>
    <mergeCell ref="F17:N17"/>
    <mergeCell ref="F18:N18"/>
    <mergeCell ref="E19:N19"/>
    <mergeCell ref="F20:N20"/>
    <mergeCell ref="F21:N21"/>
    <mergeCell ref="F22:N22"/>
    <mergeCell ref="A24:N24"/>
    <mergeCell ref="A25:N25"/>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3E5B5-3058-42A6-82C8-88F34226783E}">
  <dimension ref="A1:H17"/>
  <sheetViews>
    <sheetView topLeftCell="B5" workbookViewId="0">
      <selection activeCell="G15" sqref="B15:G17"/>
    </sheetView>
  </sheetViews>
  <sheetFormatPr defaultRowHeight="14.4" x14ac:dyDescent="0.3"/>
  <cols>
    <col min="1" max="1" width="99.88671875" customWidth="1"/>
    <col min="2" max="2" width="17.33203125" customWidth="1"/>
    <col min="3" max="3" width="17.88671875" bestFit="1" customWidth="1"/>
    <col min="4" max="4" width="20.33203125" bestFit="1" customWidth="1"/>
    <col min="5" max="5" width="17.33203125" bestFit="1" customWidth="1"/>
    <col min="6" max="7" width="17.33203125" customWidth="1"/>
    <col min="8" max="8" width="20.88671875" bestFit="1" customWidth="1"/>
  </cols>
  <sheetData>
    <row r="1" spans="1:8" x14ac:dyDescent="0.3">
      <c r="A1" s="82" t="s">
        <v>15</v>
      </c>
      <c r="B1" s="83"/>
    </row>
    <row r="2" spans="1:8" x14ac:dyDescent="0.3">
      <c r="A2" s="84" t="s">
        <v>16</v>
      </c>
      <c r="B2" s="85"/>
      <c r="C2" s="10"/>
    </row>
    <row r="3" spans="1:8" x14ac:dyDescent="0.3">
      <c r="A3" s="18" t="s">
        <v>17</v>
      </c>
      <c r="B3" s="63"/>
      <c r="C3" s="9" t="s">
        <v>18</v>
      </c>
    </row>
    <row r="4" spans="1:8" x14ac:dyDescent="0.3">
      <c r="A4" s="8" t="s">
        <v>19</v>
      </c>
      <c r="B4" s="63"/>
      <c r="C4" s="9" t="s">
        <v>20</v>
      </c>
    </row>
    <row r="6" spans="1:8" x14ac:dyDescent="0.3">
      <c r="A6" s="90" t="s">
        <v>30</v>
      </c>
      <c r="B6" s="91"/>
      <c r="C6" s="91"/>
      <c r="D6" s="91"/>
      <c r="E6" s="91"/>
      <c r="F6" s="91"/>
      <c r="G6" s="31"/>
    </row>
    <row r="7" spans="1:8" x14ac:dyDescent="0.3">
      <c r="A7" s="92" t="s">
        <v>90</v>
      </c>
      <c r="B7" s="93"/>
      <c r="C7" s="93"/>
      <c r="D7" s="93"/>
      <c r="E7" s="93"/>
      <c r="F7" s="93"/>
      <c r="G7" s="32"/>
    </row>
    <row r="8" spans="1:8" ht="15.6" x14ac:dyDescent="0.3">
      <c r="A8" s="11"/>
      <c r="B8" s="89" t="s">
        <v>8</v>
      </c>
      <c r="C8" s="89"/>
      <c r="D8" s="89"/>
      <c r="E8" s="89"/>
      <c r="F8" s="89"/>
      <c r="G8" s="30"/>
    </row>
    <row r="9" spans="1:8" x14ac:dyDescent="0.3">
      <c r="A9" s="86" t="s">
        <v>6</v>
      </c>
      <c r="B9" s="87" t="s">
        <v>22</v>
      </c>
      <c r="C9" s="87" t="s">
        <v>26</v>
      </c>
      <c r="D9" s="87" t="s">
        <v>27</v>
      </c>
      <c r="E9" s="87" t="s">
        <v>28</v>
      </c>
      <c r="F9" s="87" t="s">
        <v>33</v>
      </c>
      <c r="G9" s="88" t="s">
        <v>56</v>
      </c>
    </row>
    <row r="10" spans="1:8" ht="73.95" customHeight="1" x14ac:dyDescent="0.3">
      <c r="A10" s="86"/>
      <c r="B10" s="87"/>
      <c r="C10" s="87"/>
      <c r="D10" s="87"/>
      <c r="E10" s="87"/>
      <c r="F10" s="87"/>
      <c r="G10" s="88"/>
    </row>
    <row r="11" spans="1:8" x14ac:dyDescent="0.3">
      <c r="A11" s="12" t="s">
        <v>9</v>
      </c>
      <c r="B11" s="63"/>
      <c r="C11" s="63"/>
      <c r="D11" s="63"/>
      <c r="E11" s="63"/>
      <c r="F11" s="63"/>
      <c r="G11" s="63"/>
      <c r="H11" s="9" t="s">
        <v>31</v>
      </c>
    </row>
    <row r="12" spans="1:8" x14ac:dyDescent="0.3">
      <c r="A12" s="12" t="s">
        <v>10</v>
      </c>
      <c r="B12" s="63"/>
      <c r="C12" s="63"/>
      <c r="D12" s="63"/>
      <c r="E12" s="63"/>
      <c r="F12" s="63"/>
      <c r="G12" s="63"/>
      <c r="H12" s="9" t="s">
        <v>31</v>
      </c>
    </row>
    <row r="13" spans="1:8" x14ac:dyDescent="0.3">
      <c r="A13" s="17" t="s">
        <v>11</v>
      </c>
      <c r="B13" s="63"/>
      <c r="C13" s="63"/>
      <c r="D13" s="63"/>
      <c r="E13" s="63"/>
      <c r="F13" s="63"/>
      <c r="G13" s="63"/>
      <c r="H13" s="9" t="s">
        <v>31</v>
      </c>
    </row>
    <row r="14" spans="1:8" ht="54" customHeight="1" x14ac:dyDescent="0.3">
      <c r="A14" s="13" t="s">
        <v>12</v>
      </c>
      <c r="B14" s="14"/>
      <c r="C14" s="15"/>
      <c r="D14" s="15"/>
      <c r="E14" s="20"/>
      <c r="F14" s="16"/>
      <c r="G14" s="35"/>
    </row>
    <row r="15" spans="1:8" x14ac:dyDescent="0.3">
      <c r="A15" s="12" t="s">
        <v>9</v>
      </c>
      <c r="B15" s="63"/>
      <c r="C15" s="63"/>
      <c r="D15" s="63"/>
      <c r="E15" s="63"/>
      <c r="F15" s="63"/>
      <c r="G15" s="63"/>
      <c r="H15" s="9" t="s">
        <v>31</v>
      </c>
    </row>
    <row r="16" spans="1:8" x14ac:dyDescent="0.3">
      <c r="A16" s="12" t="s">
        <v>10</v>
      </c>
      <c r="B16" s="63"/>
      <c r="C16" s="63"/>
      <c r="D16" s="63"/>
      <c r="E16" s="63"/>
      <c r="F16" s="63"/>
      <c r="G16" s="63"/>
      <c r="H16" s="9" t="s">
        <v>31</v>
      </c>
    </row>
    <row r="17" spans="1:8" x14ac:dyDescent="0.3">
      <c r="A17" s="12" t="s">
        <v>11</v>
      </c>
      <c r="B17" s="63"/>
      <c r="C17" s="63"/>
      <c r="D17" s="63"/>
      <c r="E17" s="63"/>
      <c r="F17" s="63"/>
      <c r="G17" s="63"/>
      <c r="H17" s="9" t="s">
        <v>31</v>
      </c>
    </row>
  </sheetData>
  <mergeCells count="12">
    <mergeCell ref="G9:G10"/>
    <mergeCell ref="B8:F8"/>
    <mergeCell ref="A6:F6"/>
    <mergeCell ref="A7:F7"/>
    <mergeCell ref="F9:F10"/>
    <mergeCell ref="D9:D10"/>
    <mergeCell ref="E9:E10"/>
    <mergeCell ref="A1:B1"/>
    <mergeCell ref="A2:B2"/>
    <mergeCell ref="A9:A10"/>
    <mergeCell ref="B9:B10"/>
    <mergeCell ref="C9:C10"/>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87F9F-64A7-457C-9749-A0791BDED4C0}">
  <dimension ref="A1:J47"/>
  <sheetViews>
    <sheetView topLeftCell="A22" zoomScaleNormal="100" workbookViewId="0">
      <selection activeCell="B27" sqref="B27"/>
    </sheetView>
  </sheetViews>
  <sheetFormatPr defaultRowHeight="14.4" x14ac:dyDescent="0.3"/>
  <cols>
    <col min="1" max="1" width="120.6640625" customWidth="1"/>
    <col min="2" max="2" width="20.6640625" customWidth="1"/>
    <col min="3" max="3" width="74.33203125" customWidth="1"/>
    <col min="4" max="4" width="20.33203125" bestFit="1" customWidth="1"/>
    <col min="5" max="5" width="10.6640625" bestFit="1" customWidth="1"/>
    <col min="6" max="6" width="13.109375" bestFit="1" customWidth="1"/>
    <col min="7" max="7" width="19.109375" bestFit="1" customWidth="1"/>
    <col min="8" max="8" width="57.6640625" customWidth="1"/>
    <col min="10" max="10" width="27.6640625" customWidth="1"/>
  </cols>
  <sheetData>
    <row r="1" spans="1:5" x14ac:dyDescent="0.3">
      <c r="A1" s="82" t="s">
        <v>49</v>
      </c>
      <c r="B1" s="83"/>
    </row>
    <row r="2" spans="1:5" x14ac:dyDescent="0.3">
      <c r="A2" s="84" t="s">
        <v>45</v>
      </c>
      <c r="B2" s="85"/>
      <c r="C2" s="10"/>
      <c r="E2" s="73" t="s">
        <v>95</v>
      </c>
    </row>
    <row r="3" spans="1:5" ht="28.8" x14ac:dyDescent="0.3">
      <c r="A3" s="27" t="s">
        <v>101</v>
      </c>
      <c r="B3" s="66"/>
      <c r="C3" s="19" t="s">
        <v>50</v>
      </c>
      <c r="E3" s="72"/>
    </row>
    <row r="4" spans="1:5" x14ac:dyDescent="0.3">
      <c r="A4" s="27" t="s">
        <v>51</v>
      </c>
      <c r="B4" s="66"/>
      <c r="C4" s="19" t="s">
        <v>52</v>
      </c>
      <c r="E4" s="72"/>
    </row>
    <row r="5" spans="1:5" x14ac:dyDescent="0.3">
      <c r="A5" s="82" t="s">
        <v>53</v>
      </c>
      <c r="B5" s="83"/>
      <c r="C5" s="10"/>
      <c r="E5" s="72"/>
    </row>
    <row r="6" spans="1:5" ht="35.4" customHeight="1" x14ac:dyDescent="0.3">
      <c r="A6" s="27" t="s">
        <v>98</v>
      </c>
      <c r="B6" s="63"/>
      <c r="C6" s="19" t="s">
        <v>46</v>
      </c>
      <c r="E6" s="72"/>
    </row>
    <row r="7" spans="1:5" ht="35.4" customHeight="1" x14ac:dyDescent="0.3">
      <c r="A7" s="27" t="str">
        <f>IF(OR(B6="nee",B6=""),"","Welk aandeel van het oppervlakte van de logistieke faciliteiten (uitgezonderd hoofdzetel indien deze verschillend is) is voorzien voor de pakketvolumes die binnen scope vallen?")</f>
        <v/>
      </c>
      <c r="B7" s="63" t="str">
        <f>IF($B$6="","  ",IF($B$6="ja"," ",0))</f>
        <v xml:space="preserve">  </v>
      </c>
      <c r="C7" s="19" t="str">
        <f>IF(B6="ja","getal tussen 0 en 100","")</f>
        <v/>
      </c>
      <c r="E7" s="72"/>
    </row>
    <row r="8" spans="1:5" ht="35.4" customHeight="1" x14ac:dyDescent="0.3">
      <c r="A8" s="27" t="str">
        <f>IF(OR(B6="nee",B6=""),"","Welk aandeel van het oppervlakte van de voertuigen is gemiddeld voorzien voor de pakketvolumes die binnen scope vallen?")</f>
        <v/>
      </c>
      <c r="B8" s="61" t="str">
        <f>IF($B$6="","  ",IF($B$6="ja"," ",0))</f>
        <v xml:space="preserve">  </v>
      </c>
      <c r="C8" s="19" t="str">
        <f>IF(B6="ja","getal tussen 0 en 100","")</f>
        <v/>
      </c>
      <c r="E8" s="72"/>
    </row>
    <row r="9" spans="1:5" ht="35.4" customHeight="1" x14ac:dyDescent="0.3">
      <c r="A9" s="27" t="str">
        <f>IF(OR(B6="nee",B6=""),"","Combineert u ophaling en levering in dezelfde ronde?")</f>
        <v/>
      </c>
      <c r="B9" s="67"/>
      <c r="C9" s="19" t="str">
        <f>IF(B6="ja","ja/nee","")</f>
        <v/>
      </c>
      <c r="E9" s="72"/>
    </row>
    <row r="10" spans="1:5" x14ac:dyDescent="0.3">
      <c r="A10" s="28" t="str">
        <f>IF(OR(B6="nee",B6=""),"",IF(B9="nee","Wat is het totaal jaarlijks volume pakketten die u ophaalt?","Wat is het totaal jaarlijks volume pakketten die u ophaalt en levert?"))</f>
        <v/>
      </c>
      <c r="B10" s="68" t="str">
        <f>IF($B$6="","  ",IF($B$6="ja"," ",0))</f>
        <v xml:space="preserve">  </v>
      </c>
      <c r="C10" s="19" t="str">
        <f>IF(B6="ja","aantal pakketten","")</f>
        <v/>
      </c>
      <c r="E10" s="72"/>
    </row>
    <row r="11" spans="1:5" x14ac:dyDescent="0.3">
      <c r="A11" s="29" t="str">
        <f>IF(B9="nee","Wat is het totaal jaarlijks volume pakketten die u levert?","")</f>
        <v/>
      </c>
      <c r="B11" s="68">
        <f>IF(B9="y","e",IF(B9="nee"," ",0))</f>
        <v>0</v>
      </c>
      <c r="C11" s="19" t="str">
        <f>IF(B9="nee","aantal pakketten","")</f>
        <v/>
      </c>
      <c r="E11" s="72"/>
    </row>
    <row r="12" spans="1:5" x14ac:dyDescent="0.3">
      <c r="A12" s="28" t="str">
        <f>IF(OR(B6="nee",B6=""),"","Hoeveel liter diesel gebruikt u jaarlijks voor de eigen transporten van bovenstaande activiteit?")</f>
        <v/>
      </c>
      <c r="B12" s="68" t="str">
        <f t="shared" ref="B11:B22" si="0">IF($B$6="","  ",IF($B$6="ja"," ",0))</f>
        <v xml:space="preserve">  </v>
      </c>
      <c r="C12" s="19" t="str">
        <f>IF(B6="ja","liter diesel","")</f>
        <v/>
      </c>
      <c r="E12" s="72"/>
    </row>
    <row r="13" spans="1:5" x14ac:dyDescent="0.3">
      <c r="A13" s="29" t="str">
        <f>IF(OR(B6="nee",B6=""),"","Hoeveel liter benzine gebruikt u jaarlijks voor de eigen transporten van bovenstaande activiteit?")</f>
        <v/>
      </c>
      <c r="B13" s="68" t="str">
        <f t="shared" si="0"/>
        <v xml:space="preserve">  </v>
      </c>
      <c r="C13" s="19" t="str">
        <f>IF(B6="ja","liter benzine","")</f>
        <v/>
      </c>
      <c r="E13" s="72"/>
    </row>
    <row r="14" spans="1:5" x14ac:dyDescent="0.3">
      <c r="A14" s="29" t="str">
        <f>IF(OR(B6="nee",B6=""),"","Hoeveel liter biodiesel gebruikt u jaarlijks voor de eigen transporten van bovenstaande activiteit?")</f>
        <v/>
      </c>
      <c r="B14" s="68" t="str">
        <f t="shared" si="0"/>
        <v xml:space="preserve">  </v>
      </c>
      <c r="C14" s="19" t="str">
        <f>IF(B6="ja","liter biodiesel","")</f>
        <v/>
      </c>
      <c r="E14" s="72"/>
    </row>
    <row r="15" spans="1:5" x14ac:dyDescent="0.3">
      <c r="A15" s="29" t="str">
        <f>IF(OR(B6="nee",B6=""),"","Hoeveel liter HVO gebruikt u jaarlijks voor de eigen transporten van bovenstaande activiteit?")</f>
        <v/>
      </c>
      <c r="B15" s="68" t="str">
        <f t="shared" si="0"/>
        <v xml:space="preserve">  </v>
      </c>
      <c r="C15" s="19" t="str">
        <f>IF(B6="ja","liter HVO","")</f>
        <v/>
      </c>
      <c r="E15" s="72"/>
    </row>
    <row r="16" spans="1:5" x14ac:dyDescent="0.3">
      <c r="A16" s="29" t="str">
        <f>IF(OR(B6="nee",B6=""),"","Hoeveel kilogram CNG gebruikt u jaarlijks voor de eigen transporten van bovenstaande activiteit?")</f>
        <v/>
      </c>
      <c r="B16" s="68" t="str">
        <f t="shared" si="0"/>
        <v xml:space="preserve">  </v>
      </c>
      <c r="C16" s="19" t="str">
        <f>IF(B6="ja","kg CNG","")</f>
        <v/>
      </c>
      <c r="E16" s="72"/>
    </row>
    <row r="17" spans="1:10" x14ac:dyDescent="0.3">
      <c r="A17" s="29" t="str">
        <f>IF(OR(B6="nee",B6=""),"","Hoeveel kilogram LNG gebruikt u jaarlijks voor de eigen transporten van bovenstaande activiteit?")</f>
        <v/>
      </c>
      <c r="B17" s="68" t="str">
        <f t="shared" si="0"/>
        <v xml:space="preserve">  </v>
      </c>
      <c r="C17" s="19" t="str">
        <f>IF(B6="ja","kg LNG","")</f>
        <v/>
      </c>
      <c r="E17" s="72"/>
    </row>
    <row r="18" spans="1:10" x14ac:dyDescent="0.3">
      <c r="A18" s="29" t="str">
        <f>IF(OR(B6="nee",B6=""),"","Hoeveel liter LPG gebruikt u jaarlijks voor de eigen transporten van bovenstaande activiteit?")</f>
        <v/>
      </c>
      <c r="B18" s="68" t="str">
        <f t="shared" si="0"/>
        <v xml:space="preserve">  </v>
      </c>
      <c r="C18" s="19" t="str">
        <f>IF(B6="ja","liter LPG","")</f>
        <v/>
      </c>
      <c r="E18" s="72"/>
    </row>
    <row r="19" spans="1:10" x14ac:dyDescent="0.3">
      <c r="A19" s="29" t="str">
        <f>IF(OR(B6="nee",B6=""),"","Hoeveel Mjoule waterstof gebruikt u jaarlijks voor de eigen transporten van bovenstaande activiteit?")</f>
        <v/>
      </c>
      <c r="B19" s="68" t="str">
        <f t="shared" si="0"/>
        <v xml:space="preserve">  </v>
      </c>
      <c r="C19" s="19" t="str">
        <f>IF(B6="ja","MJ waterstof","")</f>
        <v/>
      </c>
      <c r="E19" s="72"/>
    </row>
    <row r="20" spans="1:10" x14ac:dyDescent="0.3">
      <c r="A20" s="29" t="str">
        <f>IF(OR(B6="nee",B6=""),"","Hoeveel kWu elektriciteit gebruikt u jaarlijks voor de eigen transporten van bovenstaande activiteit?")</f>
        <v/>
      </c>
      <c r="B20" s="68" t="str">
        <f t="shared" si="0"/>
        <v xml:space="preserve">  </v>
      </c>
      <c r="C20" s="19" t="str">
        <f>IF(B6="ja","kWu elektriciteit","")</f>
        <v/>
      </c>
      <c r="E20" s="72"/>
    </row>
    <row r="21" spans="1:10" x14ac:dyDescent="0.3">
      <c r="A21" s="29" t="str">
        <f>IF(OR(B6="nee",B6=""),"","Wat is het aandeel emissievrije elektriciteit in uw gebruik?")</f>
        <v/>
      </c>
      <c r="B21" s="68" t="str">
        <f t="shared" si="0"/>
        <v xml:space="preserve">  </v>
      </c>
      <c r="C21" s="19" t="str">
        <f>IF(B6="ja","aandeel - getal tussen 0 en 100","")</f>
        <v/>
      </c>
      <c r="E21" s="72"/>
    </row>
    <row r="22" spans="1:10" ht="41.4" customHeight="1" x14ac:dyDescent="0.3">
      <c r="A22" s="29" t="str">
        <f>IF(OR(B6="nee",B6=""),"",IF(B9="ja","Hoeveel logistieke faciliteiten gebruikt u voor een ronde binnen de gedefinieerde begrenzing voor ophaling en levering gecombineerd?","Hoeveel logistieke faciliteiten gebruikt u binnen de gedefinieerde begrenzing voor ophaling?"))</f>
        <v/>
      </c>
      <c r="B22" s="68" t="str">
        <f t="shared" si="0"/>
        <v xml:space="preserve">  </v>
      </c>
      <c r="C22" s="42" t="str">
        <f>IF(B6="ja",CONCATENATE("Aantal - bvb: voor bemand afhaalpunt wordt telkens een sorteercentrum en een uitreikingscentrum gebruikt dan vermeldt u '2'","; voor een privaat adrespunt gebruikt u telkens een sorteercentrum en voor 2 steden die instaan voor 25% van het jaarlijks volume in deze leveringswijze gebruikt u aanvullend een stedelijk uitreikingcentrum dan vermeldt u '1,25'"),"")</f>
        <v/>
      </c>
      <c r="E22" s="72"/>
    </row>
    <row r="23" spans="1:10" ht="45" customHeight="1" x14ac:dyDescent="0.3">
      <c r="A23" s="29" t="str">
        <f>IF(OR(B6="nee",B6=""),"",IF(B9="nee","Hoeveel logistieke faciliteiten gebruikt u binnen de gedefinieerde begrenzing voor levering?",""))</f>
        <v/>
      </c>
      <c r="B23" s="68" t="str">
        <f>IF(OR(B6="nee",B6=""),"e",IF($B$9="nee"," ",0))</f>
        <v>e</v>
      </c>
      <c r="C23" s="42" t="str">
        <f>IF(B9="nee",CONCATENATE("Aantal - bvb: voor bemand afhaalpunt wordt telkens een sorteercentrum en een uitreikingscentrum gebruikt dan vermeldt u '2'","; voor een privaat adrespunt gebruikt u telkens een sorteercentrum en voor 2 steden die instaan voor 25% van het jaarlijks volume in deze leveringswijze gebruikt u aanvullend een stedelijk uitreikingcentrum dan vermeldt u '1,25'"),"")</f>
        <v/>
      </c>
      <c r="E23" s="72"/>
    </row>
    <row r="24" spans="1:10" x14ac:dyDescent="0.3">
      <c r="A24" s="94" t="s">
        <v>54</v>
      </c>
      <c r="B24" s="94"/>
      <c r="C24" s="94"/>
      <c r="D24" s="94"/>
      <c r="E24" s="94"/>
      <c r="F24" s="94"/>
      <c r="G24" s="94"/>
    </row>
    <row r="25" spans="1:10" x14ac:dyDescent="0.3">
      <c r="A25" s="40" t="str">
        <f>IF(B6="ja","niet van toepassing", "")</f>
        <v/>
      </c>
      <c r="B25" s="37" t="str">
        <f>IF(B6="ja","", "Privaat adrespunt")</f>
        <v>Privaat adrespunt</v>
      </c>
      <c r="C25" s="38" t="str">
        <f>IF(B6="ja","", "Bemand afhaalpunt")</f>
        <v>Bemand afhaalpunt</v>
      </c>
      <c r="D25" s="39" t="str">
        <f>IF(B6="ja","", "Onbemand afhaalpunt")</f>
        <v>Onbemand afhaalpunt</v>
      </c>
      <c r="E25" s="39" t="str">
        <f>IF(B6="ja","", "Winkelpunt")</f>
        <v>Winkelpunt</v>
      </c>
      <c r="F25" s="39" t="str">
        <f>IF(B6="ja","", "Spoedlevering")</f>
        <v>Spoedlevering</v>
      </c>
      <c r="G25" s="39" t="str">
        <f>IF(B6="ja","", "Omvangrijke levering")</f>
        <v>Omvangrijke levering</v>
      </c>
      <c r="H25" s="36"/>
      <c r="J25" s="62" t="s">
        <v>95</v>
      </c>
    </row>
    <row r="26" spans="1:10" ht="43.2" customHeight="1" x14ac:dyDescent="0.3">
      <c r="A26" s="33" t="str">
        <f>IF(B6="nee","Hoeveel logistieke faciliteiten die binnen de begrenzing vallen (sorteercentra, distributiecentra, micro-hubs, uitreikingscentra) gebruikt u gemiddeld voor de volgende leveringswijzen?", "")</f>
        <v/>
      </c>
      <c r="B26" s="69" t="str">
        <f>IF($B$6="","e",IF($B$6="nee"," ",0))</f>
        <v>e</v>
      </c>
      <c r="C26" s="69" t="str">
        <f t="shared" ref="B26:G28" si="1">IF($B$6="","e",IF($B$6="nee"," ",0))</f>
        <v>e</v>
      </c>
      <c r="D26" s="69" t="str">
        <f t="shared" si="1"/>
        <v>e</v>
      </c>
      <c r="E26" s="69" t="str">
        <f t="shared" si="1"/>
        <v>e</v>
      </c>
      <c r="F26" s="69" t="str">
        <f>IF($B$6="","e",IF($B$6="nee"," ",0))</f>
        <v>e</v>
      </c>
      <c r="G26" s="69" t="str">
        <f t="shared" si="1"/>
        <v>e</v>
      </c>
      <c r="H26" s="41" t="str">
        <f>IF(B6="nee",CONCATENATE("Aantal - bvb: voor bemand afhaalpunt wordt telkens een sorteercentrum en een uitreikingscentrum gebruikt dan vermeldt u '2'","; voor een privaat adrespunt gebruikt u telkens een sorteercentrum en voor 2 steden die instaan voor 25% van het jaarlijks volume in deze leveringswijze gebruikt u aanvullend een stedelijk uitreikingcentrum dan vermeldt u '1,25'"), "")</f>
        <v/>
      </c>
      <c r="J26" s="72"/>
    </row>
    <row r="27" spans="1:10" ht="43.2" customHeight="1" x14ac:dyDescent="0.3">
      <c r="A27" s="33" t="str">
        <f>IF(B6="nee","Welk aandeel van het oppervlakte van de logistieke faciliteiten (uitgezonderd hoofdzetel indien deze verschillend is) is voorzien voor de pakketvolumes die binnen scope vallen voor de volgende leveringswijzen?","")</f>
        <v/>
      </c>
      <c r="B27" s="69" t="str">
        <f>IF($B$6="","e",IF($B$6="nee"," ",0))</f>
        <v>e</v>
      </c>
      <c r="C27" s="69" t="str">
        <f t="shared" si="1"/>
        <v>e</v>
      </c>
      <c r="D27" s="69" t="str">
        <f t="shared" si="1"/>
        <v>e</v>
      </c>
      <c r="E27" s="69" t="str">
        <f t="shared" si="1"/>
        <v>e</v>
      </c>
      <c r="F27" s="69" t="str">
        <f>IF($B$6="","e",IF($B$6="nee"," ",0))</f>
        <v>e</v>
      </c>
      <c r="G27" s="69" t="str">
        <f t="shared" si="1"/>
        <v>e</v>
      </c>
      <c r="H27" s="41" t="str">
        <f>IF(B6="nee","getal tussen 0 en 100","")</f>
        <v/>
      </c>
      <c r="J27" s="72"/>
    </row>
    <row r="28" spans="1:10" ht="43.2" customHeight="1" x14ac:dyDescent="0.3">
      <c r="A28" s="33" t="str">
        <f>IF(B6="nee","Welk aandeel van het oppervlakte van de voertuigen is gemiddeld voorzien voor de pakketvolumes die binnen scope vallen voor de volgende leveringswijzen?","")</f>
        <v/>
      </c>
      <c r="B28" s="69" t="str">
        <f t="shared" si="1"/>
        <v>e</v>
      </c>
      <c r="C28" s="69" t="str">
        <f t="shared" si="1"/>
        <v>e</v>
      </c>
      <c r="D28" s="69" t="str">
        <f t="shared" si="1"/>
        <v>e</v>
      </c>
      <c r="E28" s="69" t="str">
        <f t="shared" si="1"/>
        <v>e</v>
      </c>
      <c r="F28" s="69" t="str">
        <f t="shared" si="1"/>
        <v>e</v>
      </c>
      <c r="G28" s="69" t="str">
        <f t="shared" si="1"/>
        <v>e</v>
      </c>
      <c r="H28" s="41" t="str">
        <f>IF(B6="nee","getal tussen 0 en 100","")</f>
        <v/>
      </c>
      <c r="J28" s="72"/>
    </row>
    <row r="29" spans="1:10" ht="43.2" customHeight="1" x14ac:dyDescent="0.3">
      <c r="A29" s="33" t="str">
        <f>IF(B6="nee","Combineert u ophaling en levering in dezelfde ronde?", "")</f>
        <v/>
      </c>
      <c r="B29" s="96" t="str">
        <f>IF($B$6="","y",IF($B$6="nee"," ",0))</f>
        <v>y</v>
      </c>
      <c r="C29" s="97"/>
      <c r="D29" s="97"/>
      <c r="E29" s="97"/>
      <c r="F29" s="97"/>
      <c r="G29" s="98"/>
      <c r="H29" s="19" t="str">
        <f>IF(B6="nee","ja/nee","")</f>
        <v/>
      </c>
      <c r="J29" s="72"/>
    </row>
    <row r="30" spans="1:10" x14ac:dyDescent="0.3">
      <c r="A30" s="33" t="str">
        <f>IF(OR(B6="ja",B6=""),"",IF(B29="nee","Wat is het totaal jaarlijks volume pakketten die u ophaalt?","Wat is het totaal jaarlijks volume pakketten die u ophaalt en levert?"))</f>
        <v/>
      </c>
      <c r="B30" s="69" t="str">
        <f t="shared" ref="B30:G30" si="2">IF($B$6="","e",IF($B$6="nee"," ",0))</f>
        <v>e</v>
      </c>
      <c r="C30" s="69" t="str">
        <f t="shared" si="2"/>
        <v>e</v>
      </c>
      <c r="D30" s="69" t="str">
        <f t="shared" si="2"/>
        <v>e</v>
      </c>
      <c r="E30" s="69" t="str">
        <f t="shared" si="2"/>
        <v>e</v>
      </c>
      <c r="F30" s="69" t="str">
        <f t="shared" si="2"/>
        <v>e</v>
      </c>
      <c r="G30" s="69" t="str">
        <f t="shared" si="2"/>
        <v>e</v>
      </c>
      <c r="H30" s="41" t="str">
        <f>IF(B6="nee","aantal pakketten","")</f>
        <v/>
      </c>
      <c r="J30" s="72"/>
    </row>
    <row r="31" spans="1:10" x14ac:dyDescent="0.3">
      <c r="A31" s="33" t="str">
        <f>IF(B29="nee","Wat is het totaal jaarlijks volume pakketten die u levert?","")</f>
        <v/>
      </c>
      <c r="B31" s="69" t="str">
        <f t="shared" ref="B31:G31" si="3">IF($B$29="y","e",IF($B$29="nee"," ",0))</f>
        <v>e</v>
      </c>
      <c r="C31" s="69" t="str">
        <f t="shared" si="3"/>
        <v>e</v>
      </c>
      <c r="D31" s="69" t="str">
        <f t="shared" si="3"/>
        <v>e</v>
      </c>
      <c r="E31" s="69" t="str">
        <f t="shared" si="3"/>
        <v>e</v>
      </c>
      <c r="F31" s="69" t="str">
        <f t="shared" si="3"/>
        <v>e</v>
      </c>
      <c r="G31" s="69" t="str">
        <f t="shared" si="3"/>
        <v>e</v>
      </c>
      <c r="H31" s="9" t="str">
        <f>IF(B6="nee","aantal pakketten","")</f>
        <v/>
      </c>
      <c r="J31" s="72"/>
    </row>
    <row r="32" spans="1:10" x14ac:dyDescent="0.3">
      <c r="A32" s="28" t="str">
        <f>IF(B6="nee","Hoeveel liter diesel gebruikt u jaarlijks voor de eigen transporten binnen de volgende leveringswijzen?","")</f>
        <v/>
      </c>
      <c r="B32" s="69" t="str">
        <f t="shared" ref="B32:G41" si="4">IF($B$6="","e",IF($B$6="nee"," ",0))</f>
        <v>e</v>
      </c>
      <c r="C32" s="69" t="str">
        <f t="shared" si="4"/>
        <v>e</v>
      </c>
      <c r="D32" s="69" t="str">
        <f t="shared" si="4"/>
        <v>e</v>
      </c>
      <c r="E32" s="69" t="str">
        <f t="shared" si="4"/>
        <v>e</v>
      </c>
      <c r="F32" s="69" t="str">
        <f t="shared" si="4"/>
        <v>e</v>
      </c>
      <c r="G32" s="69" t="str">
        <f t="shared" si="4"/>
        <v>e</v>
      </c>
      <c r="H32" s="19" t="str">
        <f>IF(B6="nee","liter diesel","")</f>
        <v/>
      </c>
      <c r="J32" s="72"/>
    </row>
    <row r="33" spans="1:10" x14ac:dyDescent="0.3">
      <c r="A33" s="29" t="str">
        <f>IF(B6="nee","Hoeveel liter benzine gebruikt u jaarlijks voor de eigen transporten binnen de volgende leveringswijzen?","")</f>
        <v/>
      </c>
      <c r="B33" s="69" t="str">
        <f t="shared" si="4"/>
        <v>e</v>
      </c>
      <c r="C33" s="69" t="str">
        <f t="shared" si="4"/>
        <v>e</v>
      </c>
      <c r="D33" s="69" t="str">
        <f t="shared" si="4"/>
        <v>e</v>
      </c>
      <c r="E33" s="69" t="str">
        <f t="shared" si="4"/>
        <v>e</v>
      </c>
      <c r="F33" s="69" t="str">
        <f t="shared" si="4"/>
        <v>e</v>
      </c>
      <c r="G33" s="69" t="str">
        <f t="shared" si="4"/>
        <v>e</v>
      </c>
      <c r="H33" s="19" t="str">
        <f>IF(B6="nee","liter benzine","")</f>
        <v/>
      </c>
      <c r="J33" s="72"/>
    </row>
    <row r="34" spans="1:10" x14ac:dyDescent="0.3">
      <c r="A34" s="29" t="str">
        <f>IF(B6="nee","Hoeveel liter biodiesel gebruikt u jaarlijks voor de eigen transporten binnen de volgende leveringswijzen?","")</f>
        <v/>
      </c>
      <c r="B34" s="69" t="str">
        <f t="shared" si="4"/>
        <v>e</v>
      </c>
      <c r="C34" s="69" t="str">
        <f t="shared" si="4"/>
        <v>e</v>
      </c>
      <c r="D34" s="69" t="str">
        <f t="shared" si="4"/>
        <v>e</v>
      </c>
      <c r="E34" s="69" t="str">
        <f t="shared" si="4"/>
        <v>e</v>
      </c>
      <c r="F34" s="69" t="str">
        <f t="shared" si="4"/>
        <v>e</v>
      </c>
      <c r="G34" s="69" t="str">
        <f t="shared" si="4"/>
        <v>e</v>
      </c>
      <c r="H34" s="19" t="str">
        <f>IF(B6="nee","liter biodiesel","")</f>
        <v/>
      </c>
      <c r="J34" s="72"/>
    </row>
    <row r="35" spans="1:10" x14ac:dyDescent="0.3">
      <c r="A35" s="29" t="str">
        <f>IF(B6="nee","Hoeveel liter HVO gebruikt u jaarlijks voor de eigen transporten binnen de volgende leveringswijzen?","")</f>
        <v/>
      </c>
      <c r="B35" s="69" t="str">
        <f t="shared" si="4"/>
        <v>e</v>
      </c>
      <c r="C35" s="69" t="str">
        <f t="shared" si="4"/>
        <v>e</v>
      </c>
      <c r="D35" s="69" t="str">
        <f t="shared" si="4"/>
        <v>e</v>
      </c>
      <c r="E35" s="69" t="str">
        <f t="shared" si="4"/>
        <v>e</v>
      </c>
      <c r="F35" s="69" t="str">
        <f t="shared" si="4"/>
        <v>e</v>
      </c>
      <c r="G35" s="69" t="str">
        <f t="shared" si="4"/>
        <v>e</v>
      </c>
      <c r="H35" s="19" t="str">
        <f>IF(B6="nee","liter HVO","")</f>
        <v/>
      </c>
      <c r="J35" s="72"/>
    </row>
    <row r="36" spans="1:10" x14ac:dyDescent="0.3">
      <c r="A36" s="29" t="str">
        <f>IF(B6="nee","Hoeveel kilogram CNG gebruikt u jaarlijks voor de eigen transporten binnen de volgende leveringswijzen?","")</f>
        <v/>
      </c>
      <c r="B36" s="69" t="str">
        <f t="shared" si="4"/>
        <v>e</v>
      </c>
      <c r="C36" s="69" t="str">
        <f t="shared" si="4"/>
        <v>e</v>
      </c>
      <c r="D36" s="69" t="str">
        <f t="shared" si="4"/>
        <v>e</v>
      </c>
      <c r="E36" s="69" t="str">
        <f t="shared" si="4"/>
        <v>e</v>
      </c>
      <c r="F36" s="69" t="str">
        <f t="shared" si="4"/>
        <v>e</v>
      </c>
      <c r="G36" s="69" t="str">
        <f t="shared" si="4"/>
        <v>e</v>
      </c>
      <c r="H36" s="19" t="str">
        <f>IF(B6="nee","kg CNG","")</f>
        <v/>
      </c>
      <c r="J36" s="72"/>
    </row>
    <row r="37" spans="1:10" x14ac:dyDescent="0.3">
      <c r="A37" s="29" t="str">
        <f>IF(B6="nee","Hoeveel kilogram LNG gebruikt u jaarlijks voor de eigen transporten binnen de volgende leveringswijzen?","")</f>
        <v/>
      </c>
      <c r="B37" s="69" t="str">
        <f t="shared" si="4"/>
        <v>e</v>
      </c>
      <c r="C37" s="69" t="str">
        <f t="shared" si="4"/>
        <v>e</v>
      </c>
      <c r="D37" s="69" t="str">
        <f t="shared" si="4"/>
        <v>e</v>
      </c>
      <c r="E37" s="69" t="str">
        <f t="shared" si="4"/>
        <v>e</v>
      </c>
      <c r="F37" s="69" t="str">
        <f t="shared" si="4"/>
        <v>e</v>
      </c>
      <c r="G37" s="69" t="str">
        <f t="shared" si="4"/>
        <v>e</v>
      </c>
      <c r="H37" s="19" t="str">
        <f>IF(B6="nee","kg LNG","")</f>
        <v/>
      </c>
      <c r="J37" s="72"/>
    </row>
    <row r="38" spans="1:10" x14ac:dyDescent="0.3">
      <c r="A38" s="29" t="str">
        <f>IF(B6="nee","Hoeveel liter LPG gebruikt u jaarlijks voor de eigen transporten binnen de volgende leveringswijzen?","")</f>
        <v/>
      </c>
      <c r="B38" s="69" t="str">
        <f t="shared" si="4"/>
        <v>e</v>
      </c>
      <c r="C38" s="69" t="str">
        <f t="shared" si="4"/>
        <v>e</v>
      </c>
      <c r="D38" s="69" t="str">
        <f t="shared" si="4"/>
        <v>e</v>
      </c>
      <c r="E38" s="69" t="str">
        <f t="shared" si="4"/>
        <v>e</v>
      </c>
      <c r="F38" s="69" t="str">
        <f t="shared" si="4"/>
        <v>e</v>
      </c>
      <c r="G38" s="69" t="str">
        <f t="shared" si="4"/>
        <v>e</v>
      </c>
      <c r="H38" s="19" t="str">
        <f>IF(B6="nee","liter LPG","")</f>
        <v/>
      </c>
      <c r="J38" s="72"/>
    </row>
    <row r="39" spans="1:10" x14ac:dyDescent="0.3">
      <c r="A39" s="29" t="str">
        <f>IF(B6="nee","Hoeveel Mjoule waterstof gebruikt u jaarlijks voor de eigen transporten binnen de volgende leveringswijzen?","")</f>
        <v/>
      </c>
      <c r="B39" s="69" t="str">
        <f t="shared" si="4"/>
        <v>e</v>
      </c>
      <c r="C39" s="69" t="str">
        <f t="shared" si="4"/>
        <v>e</v>
      </c>
      <c r="D39" s="69" t="str">
        <f t="shared" si="4"/>
        <v>e</v>
      </c>
      <c r="E39" s="69" t="str">
        <f t="shared" si="4"/>
        <v>e</v>
      </c>
      <c r="F39" s="69" t="str">
        <f t="shared" si="4"/>
        <v>e</v>
      </c>
      <c r="G39" s="69" t="str">
        <f t="shared" si="4"/>
        <v>e</v>
      </c>
      <c r="H39" s="19" t="str">
        <f>IF(B6="nee","MJ waterstof","")</f>
        <v/>
      </c>
      <c r="J39" s="72"/>
    </row>
    <row r="40" spans="1:10" x14ac:dyDescent="0.3">
      <c r="A40" s="29" t="str">
        <f>IF(B6="nee","Hoeveel kWu elektriciteit gebruikt u jaarlijks voor de eigen transporten binnen de volgende leveringswijzen?","")</f>
        <v/>
      </c>
      <c r="B40" s="69" t="str">
        <f t="shared" si="4"/>
        <v>e</v>
      </c>
      <c r="C40" s="69" t="str">
        <f t="shared" si="4"/>
        <v>e</v>
      </c>
      <c r="D40" s="69" t="str">
        <f t="shared" si="4"/>
        <v>e</v>
      </c>
      <c r="E40" s="69" t="str">
        <f t="shared" si="4"/>
        <v>e</v>
      </c>
      <c r="F40" s="69" t="str">
        <f t="shared" si="4"/>
        <v>e</v>
      </c>
      <c r="G40" s="69" t="str">
        <f t="shared" si="4"/>
        <v>e</v>
      </c>
      <c r="H40" s="19" t="str">
        <f>IF(B6="nee","kWu elektriciteit","")</f>
        <v/>
      </c>
      <c r="J40" s="72"/>
    </row>
    <row r="41" spans="1:10" x14ac:dyDescent="0.3">
      <c r="A41" s="29" t="str">
        <f>IF(B6="nee","Wat is het aandeel emissievrije elektriciteit in uw gebruik?","")</f>
        <v/>
      </c>
      <c r="B41" s="69" t="str">
        <f t="shared" si="4"/>
        <v>e</v>
      </c>
      <c r="C41" s="69" t="str">
        <f t="shared" si="4"/>
        <v>e</v>
      </c>
      <c r="D41" s="69" t="str">
        <f t="shared" si="4"/>
        <v>e</v>
      </c>
      <c r="E41" s="69" t="str">
        <f t="shared" si="4"/>
        <v>e</v>
      </c>
      <c r="F41" s="69" t="str">
        <f t="shared" si="4"/>
        <v>e</v>
      </c>
      <c r="G41" s="69" t="str">
        <f t="shared" si="4"/>
        <v>e</v>
      </c>
      <c r="H41" s="19" t="str">
        <f>IF(B6="nee","aandeel - getal tussen 0 en 100","")</f>
        <v/>
      </c>
      <c r="J41" s="72"/>
    </row>
    <row r="42" spans="1:10" x14ac:dyDescent="0.3">
      <c r="A42" s="95" t="s">
        <v>58</v>
      </c>
      <c r="B42" s="95"/>
      <c r="C42" s="95"/>
      <c r="D42" s="95"/>
      <c r="E42" s="95"/>
      <c r="F42" s="95"/>
      <c r="G42" s="95"/>
      <c r="H42" s="10"/>
      <c r="J42" s="72"/>
    </row>
    <row r="43" spans="1:10" x14ac:dyDescent="0.3">
      <c r="A43" s="44" t="s">
        <v>59</v>
      </c>
      <c r="B43" s="70"/>
      <c r="C43" s="19" t="s">
        <v>46</v>
      </c>
      <c r="D43" s="43"/>
      <c r="E43" s="43"/>
      <c r="F43" s="43"/>
      <c r="G43" s="43"/>
      <c r="H43" s="10"/>
      <c r="J43" s="72"/>
    </row>
    <row r="44" spans="1:10" x14ac:dyDescent="0.3">
      <c r="A44" s="45" t="str">
        <f>IF(B24="ja","niet van toepassing", "")</f>
        <v/>
      </c>
      <c r="B44" s="37" t="str">
        <f>IF(B24="ja","", "Privaat adrespunt")</f>
        <v>Privaat adrespunt</v>
      </c>
      <c r="C44" s="38" t="str">
        <f>IF(B24="ja","", "Bemand afhaalpunt")</f>
        <v>Bemand afhaalpunt</v>
      </c>
      <c r="D44" s="39" t="str">
        <f>IF(B24="ja","", "Onbemand afhaalpunt")</f>
        <v>Onbemand afhaalpunt</v>
      </c>
      <c r="E44" s="39" t="str">
        <f>IF(B24="ja","", "Winkelpunt")</f>
        <v>Winkelpunt</v>
      </c>
      <c r="F44" s="39" t="str">
        <f>IF(B24="ja","", "Spoedlevering")</f>
        <v>Spoedlevering</v>
      </c>
      <c r="G44" s="39" t="str">
        <f>IF(B24="ja","", "Omvangrijke levering")</f>
        <v>Omvangrijke levering</v>
      </c>
      <c r="H44" s="10"/>
      <c r="J44" s="72"/>
    </row>
    <row r="45" spans="1:10" x14ac:dyDescent="0.3">
      <c r="A45" s="29" t="str">
        <f>IF(B43="ja","Wat is het totaal jaarlijks volume pakketten die uitbesteed worden geleverd voor elk van de leveringswijzen?", "")</f>
        <v/>
      </c>
      <c r="B45" s="69" t="str">
        <f>IF($B$43="","e",IF($B$43="ja"," ",0))</f>
        <v>e</v>
      </c>
      <c r="C45" s="69" t="str">
        <f t="shared" ref="C45:G47" si="5">IF($B$43="","e",IF($B$43="ja"," ",0))</f>
        <v>e</v>
      </c>
      <c r="D45" s="69" t="str">
        <f t="shared" si="5"/>
        <v>e</v>
      </c>
      <c r="E45" s="69" t="str">
        <f t="shared" si="5"/>
        <v>e</v>
      </c>
      <c r="F45" s="69" t="str">
        <f t="shared" si="5"/>
        <v>e</v>
      </c>
      <c r="G45" s="69" t="str">
        <f t="shared" si="5"/>
        <v>e</v>
      </c>
      <c r="H45" s="71" t="str">
        <f>IF(B43="ja","aantal pakketten","")</f>
        <v/>
      </c>
      <c r="J45" s="72"/>
    </row>
    <row r="46" spans="1:10" x14ac:dyDescent="0.3">
      <c r="A46" s="29" t="str">
        <f>IF(B43="ja","Hoeveel CO2 equivalente uitstoot wordt er genereerd op jaarbasis door de transporten uitgevoerd voor uw uitbestede leveringen?", "")</f>
        <v/>
      </c>
      <c r="B46" s="69" t="str">
        <f t="shared" ref="B46:B47" si="6">IF($B$43="","e",IF($B$43="ja"," ",0))</f>
        <v>e</v>
      </c>
      <c r="C46" s="69" t="str">
        <f t="shared" si="5"/>
        <v>e</v>
      </c>
      <c r="D46" s="69" t="str">
        <f t="shared" si="5"/>
        <v>e</v>
      </c>
      <c r="E46" s="69" t="str">
        <f t="shared" si="5"/>
        <v>e</v>
      </c>
      <c r="F46" s="69" t="str">
        <f t="shared" si="5"/>
        <v>e</v>
      </c>
      <c r="G46" s="69" t="str">
        <f t="shared" si="5"/>
        <v>e</v>
      </c>
      <c r="H46" s="71" t="str">
        <f>IF(B43="ja","kilogram CO2 equivalent uitstoot per jaar","")</f>
        <v/>
      </c>
      <c r="J46" s="72"/>
    </row>
    <row r="47" spans="1:10" x14ac:dyDescent="0.3">
      <c r="A47" s="29" t="str">
        <f>IF(B43="ja","Hoeveel CO2 equivalente uitstoot wordt er genereerd op jaarbasis door de logistieke activitieten binnen scope voor uw uitbestede activtiteiten?", "")</f>
        <v/>
      </c>
      <c r="B47" s="69" t="str">
        <f t="shared" si="6"/>
        <v>e</v>
      </c>
      <c r="C47" s="69" t="str">
        <f t="shared" si="5"/>
        <v>e</v>
      </c>
      <c r="D47" s="69" t="str">
        <f t="shared" si="5"/>
        <v>e</v>
      </c>
      <c r="E47" s="69" t="str">
        <f t="shared" si="5"/>
        <v>e</v>
      </c>
      <c r="F47" s="69" t="str">
        <f t="shared" si="5"/>
        <v>e</v>
      </c>
      <c r="G47" s="69" t="str">
        <f t="shared" si="5"/>
        <v>e</v>
      </c>
      <c r="H47" s="71" t="str">
        <f>IF(B43="ja","kilogram CO2 equivalent uitstoot per jaar","")</f>
        <v/>
      </c>
      <c r="J47" s="72"/>
    </row>
  </sheetData>
  <sheetProtection algorithmName="SHA-512" hashValue="WJ/w9I0UR7c/xquBQ00YwHGqQa9Is28FZrKnoAdu647Vr6NHDGUVP8dBg+w7Asx9VQMf7DFFrWu+/rjfl4os5w==" saltValue="mSBQHx1+VAcvEOvumF6+gw==" spinCount="100000" sheet="1" objects="1" scenarios="1"/>
  <mergeCells count="6">
    <mergeCell ref="A1:B1"/>
    <mergeCell ref="A2:B2"/>
    <mergeCell ref="A5:B5"/>
    <mergeCell ref="A24:G24"/>
    <mergeCell ref="A42:G42"/>
    <mergeCell ref="B29:G29"/>
  </mergeCells>
  <conditionalFormatting sqref="B8">
    <cfRule type="containsText" dxfId="26" priority="1" operator="containsText" text=" ">
      <formula>NOT(ISERROR(SEARCH(" ",B8)))</formula>
    </cfRule>
  </conditionalFormatting>
  <conditionalFormatting sqref="B9">
    <cfRule type="containsText" dxfId="25" priority="4" operator="containsText" text="y">
      <formula>NOT(ISERROR(SEARCH("y",B9)))</formula>
    </cfRule>
    <cfRule type="containsText" dxfId="24" priority="5" operator="containsText" text=" ">
      <formula>NOT(ISERROR(SEARCH(" ",B9)))</formula>
    </cfRule>
  </conditionalFormatting>
  <conditionalFormatting sqref="B10:B23">
    <cfRule type="containsText" dxfId="23" priority="10" operator="containsText" text="e">
      <formula>NOT(ISERROR(SEARCH("e",B10)))</formula>
    </cfRule>
    <cfRule type="containsText" dxfId="22" priority="11" operator="containsText" text=" ">
      <formula>NOT(ISERROR(SEARCH(" ",B10)))</formula>
    </cfRule>
  </conditionalFormatting>
  <conditionalFormatting sqref="B43 D43:G43">
    <cfRule type="containsText" dxfId="21" priority="32" operator="containsText" text=" ">
      <formula>NOT(ISERROR(SEARCH(" ",B43)))</formula>
    </cfRule>
    <cfRule type="containsText" dxfId="20" priority="33" operator="containsText" text="ja">
      <formula>NOT(ISERROR(SEARCH("ja",B43)))</formula>
    </cfRule>
  </conditionalFormatting>
  <conditionalFormatting sqref="B26:G28 B30:G41">
    <cfRule type="containsText" dxfId="19" priority="9" operator="containsText" text="e">
      <formula>NOT(ISERROR(SEARCH("e",B26)))</formula>
    </cfRule>
  </conditionalFormatting>
  <conditionalFormatting sqref="B26:G41">
    <cfRule type="containsText" dxfId="18" priority="3" operator="containsText" text=" ">
      <formula>NOT(ISERROR(SEARCH(" ",B26)))</formula>
    </cfRule>
  </conditionalFormatting>
  <conditionalFormatting sqref="B29:G29">
    <cfRule type="containsText" dxfId="17" priority="2" operator="containsText" text="y">
      <formula>NOT(ISERROR(SEARCH("y",B29)))</formula>
    </cfRule>
  </conditionalFormatting>
  <conditionalFormatting sqref="B45:G47">
    <cfRule type="containsText" dxfId="16" priority="6" operator="containsText" text="  ">
      <formula>NOT(ISERROR(SEARCH("  ",B45)))</formula>
    </cfRule>
    <cfRule type="containsText" dxfId="15" priority="7" operator="containsText" text="e">
      <formula>NOT(ISERROR(SEARCH("e",B45)))</formula>
    </cfRule>
  </conditionalFormatting>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D8963-09A5-4643-A04A-5C382255BB4D}">
  <dimension ref="A1:K47"/>
  <sheetViews>
    <sheetView topLeftCell="A28" workbookViewId="0">
      <selection activeCell="A28" sqref="A1:A1048576"/>
    </sheetView>
  </sheetViews>
  <sheetFormatPr defaultRowHeight="14.4" x14ac:dyDescent="0.3"/>
  <cols>
    <col min="1" max="1" width="120.6640625" customWidth="1"/>
    <col min="2" max="2" width="20.6640625" customWidth="1"/>
    <col min="3" max="3" width="74.33203125" customWidth="1"/>
    <col min="4" max="4" width="20.33203125" bestFit="1" customWidth="1"/>
    <col min="5" max="5" width="10.6640625" bestFit="1" customWidth="1"/>
    <col min="6" max="6" width="13.109375" bestFit="1" customWidth="1"/>
    <col min="7" max="7" width="19.109375" bestFit="1" customWidth="1"/>
    <col min="8" max="8" width="57.6640625" customWidth="1"/>
    <col min="11" max="11" width="34.6640625" customWidth="1"/>
  </cols>
  <sheetData>
    <row r="1" spans="1:5" x14ac:dyDescent="0.3">
      <c r="A1" s="82" t="s">
        <v>49</v>
      </c>
      <c r="B1" s="83"/>
    </row>
    <row r="2" spans="1:5" x14ac:dyDescent="0.3">
      <c r="A2" s="84" t="s">
        <v>45</v>
      </c>
      <c r="B2" s="85"/>
      <c r="C2" s="10"/>
      <c r="E2" s="73" t="s">
        <v>95</v>
      </c>
    </row>
    <row r="3" spans="1:5" ht="28.8" x14ac:dyDescent="0.3">
      <c r="A3" s="27" t="s">
        <v>96</v>
      </c>
      <c r="B3" s="66"/>
      <c r="C3" s="19" t="s">
        <v>50</v>
      </c>
      <c r="E3" s="72"/>
    </row>
    <row r="4" spans="1:5" x14ac:dyDescent="0.3">
      <c r="A4" s="27" t="s">
        <v>51</v>
      </c>
      <c r="B4" s="66"/>
      <c r="C4" s="19" t="s">
        <v>52</v>
      </c>
      <c r="E4" s="72"/>
    </row>
    <row r="5" spans="1:5" x14ac:dyDescent="0.3">
      <c r="A5" s="82" t="s">
        <v>53</v>
      </c>
      <c r="B5" s="83"/>
      <c r="C5" s="10"/>
      <c r="E5" s="72"/>
    </row>
    <row r="6" spans="1:5" ht="35.4" customHeight="1" x14ac:dyDescent="0.3">
      <c r="A6" s="27" t="s">
        <v>98</v>
      </c>
      <c r="B6" s="63"/>
      <c r="C6" s="19" t="s">
        <v>46</v>
      </c>
      <c r="E6" s="72"/>
    </row>
    <row r="7" spans="1:5" ht="35.4" customHeight="1" x14ac:dyDescent="0.3">
      <c r="A7" s="27" t="str">
        <f>IF(OR(B5="nee",B6=""),"","Welk aandeel van het oppervlakte van de logistieke faciliteiten (uitgezonderd hoofdzetel indien deze verschillend is) is voorzien voor de pakketvolumes die binnen scope vallen?")</f>
        <v/>
      </c>
      <c r="B7" s="61">
        <v>0</v>
      </c>
      <c r="C7" s="19" t="str">
        <f>IF(B6="ja","getal tussen 0 en 100","")</f>
        <v/>
      </c>
      <c r="E7" s="72"/>
    </row>
    <row r="8" spans="1:5" ht="35.4" customHeight="1" x14ac:dyDescent="0.3">
      <c r="A8" s="27" t="str">
        <f>IF(OR(B6="nee",B6=""),"","Welk aandeel van het oppervlakte van de voertuigen is gemiddeld voorzien voor de pakketvolumes die binnen scope vallen?")</f>
        <v/>
      </c>
      <c r="B8" s="61" t="str">
        <f>IF($B$6="","  ",IF($B$6="ja"," ",0))</f>
        <v xml:space="preserve">  </v>
      </c>
      <c r="C8" s="19" t="str">
        <f>IF(B6="ja","getal tussen 0 en 100","")</f>
        <v/>
      </c>
      <c r="E8" s="72"/>
    </row>
    <row r="9" spans="1:5" ht="35.4" customHeight="1" x14ac:dyDescent="0.3">
      <c r="A9" s="27" t="str">
        <f>IF(OR(B6="nee",B6=""),"","Combineert u ophaling en levering in dezelfde ronde?")</f>
        <v/>
      </c>
      <c r="B9" s="61" t="str">
        <f>IF($B$6="","y",IF($B$6="ja"," ",0))</f>
        <v>y</v>
      </c>
      <c r="C9" s="19" t="str">
        <f>IF(B6="ja","ja/nee","")</f>
        <v/>
      </c>
      <c r="E9" s="72"/>
    </row>
    <row r="10" spans="1:5" x14ac:dyDescent="0.3">
      <c r="A10" s="28" t="str">
        <f>IF(OR(B6="nee",B6=""),"",IF(B9="nee","Wat is het totaal jaarlijks volume pakketten die u ophaalt?","Wat is het totaal jaarlijks volume pakketten die u ophaalt en levert?"))</f>
        <v/>
      </c>
      <c r="B10" s="74" t="str">
        <f>IF($B$6="","e",IF($B$6="ja"," ",0))</f>
        <v>e</v>
      </c>
      <c r="C10" s="19" t="str">
        <f>IF(B6="ja","aantal pakketten","")</f>
        <v/>
      </c>
      <c r="E10" s="72"/>
    </row>
    <row r="11" spans="1:5" x14ac:dyDescent="0.3">
      <c r="A11" s="29" t="str">
        <f>IF(B9="nee","Wat is het totaal jaarlijks volume pakketten die u levert?","")</f>
        <v/>
      </c>
      <c r="B11" s="74" t="str">
        <f>IF(B9="y","e",IF(B9="nee"," ",0))</f>
        <v>e</v>
      </c>
      <c r="C11" s="19" t="str">
        <f>IF(B9="nee","aantal pakketten","")</f>
        <v/>
      </c>
      <c r="E11" s="72"/>
    </row>
    <row r="12" spans="1:5" x14ac:dyDescent="0.3">
      <c r="A12" s="28" t="str">
        <f>IF(OR(B6="nee",B6=""),"","Hoeveel liter diesel gebruikt u jaarlijks voor de eigen transporten van bovenstaande activiteit?")</f>
        <v/>
      </c>
      <c r="B12" s="74" t="str">
        <f t="shared" ref="B12:B20" si="0">IF($B$6="","e",IF($B$6="ja"," ",0))</f>
        <v>e</v>
      </c>
      <c r="C12" s="19" t="str">
        <f>IF(B6="ja","liter diesel","")</f>
        <v/>
      </c>
      <c r="E12" s="72"/>
    </row>
    <row r="13" spans="1:5" x14ac:dyDescent="0.3">
      <c r="A13" s="29" t="str">
        <f>IF(OR(B6="nee",B6=""),"","Hoeveel liter benzine gebruikt u jaarlijks voor de eigen transporten van bovenstaande activiteit?")</f>
        <v/>
      </c>
      <c r="B13" s="74" t="str">
        <f t="shared" si="0"/>
        <v>e</v>
      </c>
      <c r="C13" s="19" t="str">
        <f>IF(B6="ja","liter benzine","")</f>
        <v/>
      </c>
      <c r="E13" s="72"/>
    </row>
    <row r="14" spans="1:5" x14ac:dyDescent="0.3">
      <c r="A14" s="29" t="str">
        <f>IF(OR(B6="nee",B6=""),"","Hoeveel liter biodiesel gebruikt u jaarlijks voor de eigen transporten van bovenstaande activiteit?")</f>
        <v/>
      </c>
      <c r="B14" s="74" t="str">
        <f t="shared" si="0"/>
        <v>e</v>
      </c>
      <c r="C14" s="19" t="str">
        <f>IF(B6="ja","liter biodiesel","")</f>
        <v/>
      </c>
      <c r="E14" s="72"/>
    </row>
    <row r="15" spans="1:5" x14ac:dyDescent="0.3">
      <c r="A15" s="29" t="str">
        <f>IF(OR(B6="nee",B6=""),"","Hoeveel liter HVO gebruikt u jaarlijks voor de eigen transporten van bovenstaande activiteit?")</f>
        <v/>
      </c>
      <c r="B15" s="74" t="str">
        <f t="shared" si="0"/>
        <v>e</v>
      </c>
      <c r="C15" s="19" t="str">
        <f>IF(B6="ja","liter HVO","")</f>
        <v/>
      </c>
      <c r="E15" s="72"/>
    </row>
    <row r="16" spans="1:5" x14ac:dyDescent="0.3">
      <c r="A16" s="29" t="str">
        <f>IF(OR(B6="nee",B6=""),"","Hoeveel kilogram CNG gebruikt u jaarlijks voor de eigen transporten van bovenstaande activiteit?")</f>
        <v/>
      </c>
      <c r="B16" s="74" t="str">
        <f t="shared" si="0"/>
        <v>e</v>
      </c>
      <c r="C16" s="19" t="str">
        <f>IF(B6="ja","kg CNG","")</f>
        <v/>
      </c>
      <c r="E16" s="72"/>
    </row>
    <row r="17" spans="1:11" x14ac:dyDescent="0.3">
      <c r="A17" s="29" t="str">
        <f>IF(OR(B6="nee",B6=""),"","Hoeveel kilogram LNG gebruikt u jaarlijks voor de eigen transporten van bovenstaande activiteit?")</f>
        <v/>
      </c>
      <c r="B17" s="74" t="str">
        <f t="shared" si="0"/>
        <v>e</v>
      </c>
      <c r="C17" s="19" t="str">
        <f>IF(B6="ja","kg LNG","")</f>
        <v/>
      </c>
      <c r="E17" s="72"/>
    </row>
    <row r="18" spans="1:11" x14ac:dyDescent="0.3">
      <c r="A18" s="29" t="str">
        <f>IF(OR(B6="nee",B6=""),"","Hoeveel liter LPG gebruikt u jaarlijks voor de eigen transporten van bovenstaande activiteit?")</f>
        <v/>
      </c>
      <c r="B18" s="74" t="str">
        <f t="shared" si="0"/>
        <v>e</v>
      </c>
      <c r="C18" s="19" t="str">
        <f>IF(B6="ja","liter LPG","")</f>
        <v/>
      </c>
      <c r="E18" s="72"/>
    </row>
    <row r="19" spans="1:11" x14ac:dyDescent="0.3">
      <c r="A19" s="29" t="str">
        <f>IF(OR(B6="nee",B6=""),"","Hoeveel Mjoule waterstof gebruikt u jaarlijks voor de eigen transporten van bovenstaande activiteit?")</f>
        <v/>
      </c>
      <c r="B19" s="74" t="str">
        <f t="shared" si="0"/>
        <v>e</v>
      </c>
      <c r="C19" s="19" t="str">
        <f>IF(B6="ja","MJ waterstof","")</f>
        <v/>
      </c>
      <c r="E19" s="72"/>
    </row>
    <row r="20" spans="1:11" x14ac:dyDescent="0.3">
      <c r="A20" s="29" t="str">
        <f>IF(OR(B6="nee",B6=""),"","Hoeveel kWu elektriciteit gebruikt u jaarlijks voor de eigen transporten van bovenstaande activiteit?")</f>
        <v/>
      </c>
      <c r="B20" s="74" t="str">
        <f t="shared" si="0"/>
        <v>e</v>
      </c>
      <c r="C20" s="19" t="str">
        <f>IF(B6="ja","kWu elektriciteit","")</f>
        <v/>
      </c>
      <c r="E20" s="72"/>
    </row>
    <row r="21" spans="1:11" x14ac:dyDescent="0.3">
      <c r="A21" s="29" t="str">
        <f>IF(OR(B6="nee",B6=""),"","Wat is het aandeel emissievrije elektriciteit in uw gebruik?")</f>
        <v/>
      </c>
      <c r="B21" s="74" t="str">
        <f>IF($B$6="","y",IF($B$6="ja"," ",0))</f>
        <v>y</v>
      </c>
      <c r="C21" s="19" t="str">
        <f>IF(B6="ja","aandeel - getal tussen 0 en 100","")</f>
        <v/>
      </c>
      <c r="E21" s="72"/>
    </row>
    <row r="22" spans="1:11" ht="32.4" customHeight="1" x14ac:dyDescent="0.3">
      <c r="A22" s="29" t="str">
        <f>IF(OR(B6="nee",B6=""),"",IF(B9="ja","Hoeveel logistieke faciliteiten gebruikt u binnen de gedefinieerde begrenzing voor ophaling en levering gecombineerd?","Hoeveel logistieke faciliteiten gebruikt u binnen de gedefinieerde begrenzing voor ophaling?"))</f>
        <v/>
      </c>
      <c r="B22" s="74" t="str">
        <f>IF($B$6="","e",IF($B$6="ja"," ",0))</f>
        <v>e</v>
      </c>
      <c r="C22" s="42" t="str">
        <f>IF(B6="ja",CONCATENATE("Aantal - bvb: voor bemand afhaalpunt wordt telkens een sorteercentrum en een uitreikingscentrum gebruikt dan vermeldt u '2'","; voor een privaat adrespunt gebruikt u telkens een sorteercentrum en voor 2 steden die instaan voor 25% van het jaarlijks volume in deze leveringswijze gebruikt u aanvullend een stedelijk uitreikingcentrum dan vermeldt u '1,25'"),"")</f>
        <v/>
      </c>
      <c r="E22" s="72"/>
    </row>
    <row r="23" spans="1:11" ht="45.6" customHeight="1" x14ac:dyDescent="0.3">
      <c r="A23" s="29" t="str">
        <f>IF(OR(B6="nee",B6=""),"",IF(B9="nee","Hoeveel logistieke faciliteiten gebruikt u binnen de gedefinieerde begrenzing voor levering?",""))</f>
        <v/>
      </c>
      <c r="B23" s="74">
        <v>0</v>
      </c>
      <c r="C23" s="42" t="str">
        <f>IF(B9="nee",CONCATENATE("Aantal - bvb: voor bemand afhaalpunt wordt telkens een sorteercentrum en een uitreikingscentrum gebruikt dan vermeldt u '2'","; voor een privaat adrespunt gebruikt u telkens een sorteercentrum en voor 2 steden die instaan voor 25% van het jaarlijks volume in deze leveringswijze gebruikt u aanvullend een stedelijk uitreikingcentrum dan vermeldt u '1,25'"),"")</f>
        <v/>
      </c>
      <c r="E23" s="72"/>
    </row>
    <row r="24" spans="1:11" x14ac:dyDescent="0.3">
      <c r="A24" s="94" t="s">
        <v>54</v>
      </c>
      <c r="B24" s="94"/>
      <c r="C24" s="94"/>
      <c r="D24" s="94"/>
      <c r="E24" s="94"/>
      <c r="F24" s="94"/>
      <c r="G24" s="94"/>
      <c r="K24" s="62" t="s">
        <v>95</v>
      </c>
    </row>
    <row r="25" spans="1:11" x14ac:dyDescent="0.3">
      <c r="A25" s="40" t="str">
        <f>IF(B6="ja","niet van toepassing", "")</f>
        <v/>
      </c>
      <c r="B25" s="37" t="str">
        <f>IF(B6="ja","", "Privaat adrespunt")</f>
        <v>Privaat adrespunt</v>
      </c>
      <c r="C25" s="38" t="str">
        <f>IF(B6="ja","", "Bemand afhaalpunt")</f>
        <v>Bemand afhaalpunt</v>
      </c>
      <c r="D25" s="39" t="str">
        <f>IF(B6="ja","", "Onbemand afhaalpunt")</f>
        <v>Onbemand afhaalpunt</v>
      </c>
      <c r="E25" s="39" t="str">
        <f>IF(B6="ja","", "Winkelpunt")</f>
        <v>Winkelpunt</v>
      </c>
      <c r="F25" s="39" t="str">
        <f>IF(B6="ja","", "Spoedlevering")</f>
        <v>Spoedlevering</v>
      </c>
      <c r="G25" s="39" t="str">
        <f>IF(B6="ja","", "Omvangrijke levering")</f>
        <v>Omvangrijke levering</v>
      </c>
      <c r="H25" s="36"/>
      <c r="K25" s="72"/>
    </row>
    <row r="26" spans="1:11" ht="43.2" customHeight="1" x14ac:dyDescent="0.3">
      <c r="A26" s="33" t="str">
        <f>IF(B6="nee","Hoeveel logistieke faciliteiten die binnen de begrenzing vallen (sorteercentra, distributiecentra, micro-hubs, uitreikingscentra) gebruikt u gemiddeld voor de volgende leveringswijzen?", "")</f>
        <v/>
      </c>
      <c r="B26" s="69" t="str">
        <f>IF($B$6="","e",IF($B$6="nee"," ",0))</f>
        <v>e</v>
      </c>
      <c r="C26" s="69" t="str">
        <f t="shared" ref="C26:G28" si="1">IF($B$6="","e",IF($B$6="nee"," ",0))</f>
        <v>e</v>
      </c>
      <c r="D26" s="69" t="str">
        <f t="shared" si="1"/>
        <v>e</v>
      </c>
      <c r="E26" s="69" t="str">
        <f t="shared" si="1"/>
        <v>e</v>
      </c>
      <c r="F26" s="69" t="str">
        <f t="shared" si="1"/>
        <v>e</v>
      </c>
      <c r="G26" s="69" t="str">
        <f t="shared" si="1"/>
        <v>e</v>
      </c>
      <c r="H26" s="41" t="str">
        <f>IF(B6="nee",CONCATENATE("Aantal - bvb: voor bemand afhaalpunt wordt telkens een sorteercentrum en een uitreikingscentrum gebruikt dan vermeldt u '2'","; voor een privaat adrespunt gebruikt u telkens een sorteercentrum en voor 2 steden die instaan voor 25% van het jaarlijks volume in deze leveringswijze gebruikt u aanvullend een stedelijk uitreikingcentrum dan vermeldt u '1,25'"), "")</f>
        <v/>
      </c>
      <c r="K26" s="72"/>
    </row>
    <row r="27" spans="1:11" ht="43.2" customHeight="1" x14ac:dyDescent="0.3">
      <c r="A27" s="33" t="str">
        <f>IF(B6="nee","Welk aandeel van het oppervlakte van de logistieke faciliteiten (uitgezonderd hoofdzetel indien deze verschillend is) is voorzien voor de pakketvolumes die binnen scope vallen voor de volgende leveringswijzen?","")</f>
        <v/>
      </c>
      <c r="B27" s="69" t="str">
        <f t="shared" ref="B27:B28" si="2">IF($B$6="","e",IF($B$6="nee"," ",0))</f>
        <v>e</v>
      </c>
      <c r="C27" s="69" t="str">
        <f t="shared" si="1"/>
        <v>e</v>
      </c>
      <c r="D27" s="69" t="str">
        <f t="shared" si="1"/>
        <v>e</v>
      </c>
      <c r="E27" s="69" t="str">
        <f t="shared" si="1"/>
        <v>e</v>
      </c>
      <c r="F27" s="69" t="str">
        <f t="shared" si="1"/>
        <v>e</v>
      </c>
      <c r="G27" s="69" t="str">
        <f t="shared" si="1"/>
        <v>e</v>
      </c>
      <c r="H27" s="41" t="str">
        <f>IF(B6="nee","getal tussen 0 en 100","")</f>
        <v/>
      </c>
      <c r="K27" s="72"/>
    </row>
    <row r="28" spans="1:11" ht="43.2" customHeight="1" x14ac:dyDescent="0.3">
      <c r="A28" s="33" t="str">
        <f>IF(B6="nee","Welk aandeel van het oppervlakte van de voertuigen is gemiddeld voorzien voor de pakketvolumes die binnen scope vallen voor de volgende leveringswijzen?","")</f>
        <v/>
      </c>
      <c r="B28" s="69" t="str">
        <f t="shared" si="2"/>
        <v>e</v>
      </c>
      <c r="C28" s="69" t="str">
        <f t="shared" si="1"/>
        <v>e</v>
      </c>
      <c r="D28" s="69" t="str">
        <f t="shared" si="1"/>
        <v>e</v>
      </c>
      <c r="E28" s="69" t="str">
        <f t="shared" si="1"/>
        <v>e</v>
      </c>
      <c r="F28" s="69" t="str">
        <f t="shared" si="1"/>
        <v>e</v>
      </c>
      <c r="G28" s="69" t="str">
        <f t="shared" si="1"/>
        <v>e</v>
      </c>
      <c r="H28" s="41" t="str">
        <f>IF(B6="nee","getal tussen 0 en 100","")</f>
        <v/>
      </c>
      <c r="K28" s="72"/>
    </row>
    <row r="29" spans="1:11" x14ac:dyDescent="0.3">
      <c r="A29" s="33" t="str">
        <f>IF(B6="nee","Combineert u ophaling en levering in dezelfde ronde?", "")</f>
        <v/>
      </c>
      <c r="B29" s="96" t="str">
        <f>IF($B$6="","e",IF($B$6="nee"," ",0))</f>
        <v>e</v>
      </c>
      <c r="C29" s="97"/>
      <c r="D29" s="97"/>
      <c r="E29" s="97"/>
      <c r="F29" s="97"/>
      <c r="G29" s="98"/>
      <c r="H29" s="41" t="s">
        <v>46</v>
      </c>
      <c r="K29" s="72"/>
    </row>
    <row r="30" spans="1:11" x14ac:dyDescent="0.3">
      <c r="A30" s="33" t="str">
        <f>IF(OR(B6="ja",B6=""),"",IF(B29="nee","Wat is het totaal jaarlijks volume pakketten die u ophaalt?","Wat is het totaal jaarlijks volume pakketten die u ophaalt en levert?"))</f>
        <v/>
      </c>
      <c r="B30" s="69" t="str">
        <f>IF($B$6="","e",IF($B$6="nee"," ",0))</f>
        <v>e</v>
      </c>
      <c r="C30" s="69" t="str">
        <f t="shared" ref="C30:G41" si="3">IF($B$6="","e",IF($B$6="nee"," ",0))</f>
        <v>e</v>
      </c>
      <c r="D30" s="69" t="str">
        <f t="shared" si="3"/>
        <v>e</v>
      </c>
      <c r="E30" s="69" t="str">
        <f t="shared" si="3"/>
        <v>e</v>
      </c>
      <c r="F30" s="69" t="str">
        <f t="shared" si="3"/>
        <v>e</v>
      </c>
      <c r="G30" s="69" t="str">
        <f t="shared" si="3"/>
        <v>e</v>
      </c>
      <c r="H30" s="41" t="str">
        <f>IF(B6="nee","aantal pakketten","")</f>
        <v/>
      </c>
      <c r="K30" s="72"/>
    </row>
    <row r="31" spans="1:11" x14ac:dyDescent="0.3">
      <c r="A31" s="33" t="str">
        <f>IF(B29="nee","Wat is het totaal jaarlijks volume pakketten die u levert?","")</f>
        <v/>
      </c>
      <c r="B31" s="69" t="str">
        <f t="shared" ref="B31:B41" si="4">IF($B$6="","e",IF($B$6="nee"," ",0))</f>
        <v>e</v>
      </c>
      <c r="C31" s="69" t="str">
        <f t="shared" si="3"/>
        <v>e</v>
      </c>
      <c r="D31" s="69" t="str">
        <f t="shared" si="3"/>
        <v>e</v>
      </c>
      <c r="E31" s="69" t="str">
        <f t="shared" si="3"/>
        <v>e</v>
      </c>
      <c r="F31" s="69" t="str">
        <f t="shared" si="3"/>
        <v>e</v>
      </c>
      <c r="G31" s="69" t="str">
        <f t="shared" si="3"/>
        <v>e</v>
      </c>
      <c r="H31" s="9" t="str">
        <f>IF(B6="nee","aantal pakketten","")</f>
        <v/>
      </c>
      <c r="K31" s="72"/>
    </row>
    <row r="32" spans="1:11" x14ac:dyDescent="0.3">
      <c r="A32" s="28" t="str">
        <f>IF(B6="nee","Hoeveel liter diesel gebruikt u jaarlijks voor de eigen transporten binnen de volgende leveringswijzen?","")</f>
        <v/>
      </c>
      <c r="B32" s="69" t="str">
        <f t="shared" si="4"/>
        <v>e</v>
      </c>
      <c r="C32" s="69" t="str">
        <f t="shared" si="3"/>
        <v>e</v>
      </c>
      <c r="D32" s="69" t="str">
        <f t="shared" si="3"/>
        <v>e</v>
      </c>
      <c r="E32" s="69" t="str">
        <f t="shared" si="3"/>
        <v>e</v>
      </c>
      <c r="F32" s="69" t="str">
        <f t="shared" si="3"/>
        <v>e</v>
      </c>
      <c r="G32" s="69" t="str">
        <f t="shared" si="3"/>
        <v>e</v>
      </c>
      <c r="H32" s="19" t="str">
        <f>IF(B6="nee","liter diesel","")</f>
        <v/>
      </c>
      <c r="K32" s="72"/>
    </row>
    <row r="33" spans="1:11" x14ac:dyDescent="0.3">
      <c r="A33" s="29" t="str">
        <f>IF(B6="nee","Hoeveel liter benzine gebruikt u jaarlijks voor de eigen transporten binnen de volgende leveringswijzen?","")</f>
        <v/>
      </c>
      <c r="B33" s="69" t="str">
        <f t="shared" si="4"/>
        <v>e</v>
      </c>
      <c r="C33" s="69" t="str">
        <f t="shared" si="3"/>
        <v>e</v>
      </c>
      <c r="D33" s="69" t="str">
        <f t="shared" si="3"/>
        <v>e</v>
      </c>
      <c r="E33" s="69" t="str">
        <f t="shared" si="3"/>
        <v>e</v>
      </c>
      <c r="F33" s="69" t="str">
        <f t="shared" si="3"/>
        <v>e</v>
      </c>
      <c r="G33" s="69" t="str">
        <f t="shared" si="3"/>
        <v>e</v>
      </c>
      <c r="H33" s="19" t="str">
        <f>IF(B6="nee","liter benzine","")</f>
        <v/>
      </c>
      <c r="K33" s="72"/>
    </row>
    <row r="34" spans="1:11" x14ac:dyDescent="0.3">
      <c r="A34" s="29" t="str">
        <f>IF(B6="nee","Hoeveel liter biodiesel gebruikt u jaarlijks voor de eigen transporten binnen de volgende leveringswijzen?","")</f>
        <v/>
      </c>
      <c r="B34" s="69" t="str">
        <f t="shared" si="4"/>
        <v>e</v>
      </c>
      <c r="C34" s="69" t="str">
        <f t="shared" si="3"/>
        <v>e</v>
      </c>
      <c r="D34" s="69" t="str">
        <f t="shared" si="3"/>
        <v>e</v>
      </c>
      <c r="E34" s="69" t="str">
        <f t="shared" si="3"/>
        <v>e</v>
      </c>
      <c r="F34" s="69" t="str">
        <f t="shared" si="3"/>
        <v>e</v>
      </c>
      <c r="G34" s="69" t="str">
        <f t="shared" si="3"/>
        <v>e</v>
      </c>
      <c r="H34" s="19" t="str">
        <f>IF(B6="nee","liter biodiesel","")</f>
        <v/>
      </c>
      <c r="K34" s="72"/>
    </row>
    <row r="35" spans="1:11" x14ac:dyDescent="0.3">
      <c r="A35" s="29" t="str">
        <f>IF(B6="nee","Hoeveel liter HVO gebruikt u jaarlijks voor de eigen transporten binnen de volgende leveringswijzen?","")</f>
        <v/>
      </c>
      <c r="B35" s="69" t="str">
        <f t="shared" si="4"/>
        <v>e</v>
      </c>
      <c r="C35" s="69" t="str">
        <f t="shared" si="3"/>
        <v>e</v>
      </c>
      <c r="D35" s="69" t="str">
        <f t="shared" si="3"/>
        <v>e</v>
      </c>
      <c r="E35" s="69" t="str">
        <f t="shared" si="3"/>
        <v>e</v>
      </c>
      <c r="F35" s="69" t="str">
        <f t="shared" si="3"/>
        <v>e</v>
      </c>
      <c r="G35" s="69" t="str">
        <f t="shared" si="3"/>
        <v>e</v>
      </c>
      <c r="H35" s="19" t="str">
        <f>IF(B6="nee","liter HVO","")</f>
        <v/>
      </c>
      <c r="K35" s="72"/>
    </row>
    <row r="36" spans="1:11" x14ac:dyDescent="0.3">
      <c r="A36" s="29" t="str">
        <f>IF(B6="nee","Hoeveel kilogram CNG gebruikt u jaarlijks voor de eigen transporten binnen de volgende leveringswijzen?","")</f>
        <v/>
      </c>
      <c r="B36" s="69" t="str">
        <f t="shared" si="4"/>
        <v>e</v>
      </c>
      <c r="C36" s="69" t="str">
        <f t="shared" si="3"/>
        <v>e</v>
      </c>
      <c r="D36" s="69" t="str">
        <f t="shared" si="3"/>
        <v>e</v>
      </c>
      <c r="E36" s="69" t="str">
        <f t="shared" si="3"/>
        <v>e</v>
      </c>
      <c r="F36" s="69" t="str">
        <f t="shared" si="3"/>
        <v>e</v>
      </c>
      <c r="G36" s="69" t="str">
        <f t="shared" si="3"/>
        <v>e</v>
      </c>
      <c r="H36" s="19" t="str">
        <f>IF(B6="nee","kg CNG","")</f>
        <v/>
      </c>
      <c r="K36" s="72"/>
    </row>
    <row r="37" spans="1:11" x14ac:dyDescent="0.3">
      <c r="A37" s="29" t="str">
        <f>IF(B6="nee","Hoeveel kilogram LNG gebruikt u jaarlijks voor de eigen transporten binnen de volgende leveringswijzen?","")</f>
        <v/>
      </c>
      <c r="B37" s="69" t="str">
        <f t="shared" si="4"/>
        <v>e</v>
      </c>
      <c r="C37" s="69" t="str">
        <f t="shared" si="3"/>
        <v>e</v>
      </c>
      <c r="D37" s="69" t="str">
        <f t="shared" si="3"/>
        <v>e</v>
      </c>
      <c r="E37" s="69" t="str">
        <f t="shared" si="3"/>
        <v>e</v>
      </c>
      <c r="F37" s="69" t="str">
        <f t="shared" si="3"/>
        <v>e</v>
      </c>
      <c r="G37" s="69" t="str">
        <f t="shared" si="3"/>
        <v>e</v>
      </c>
      <c r="H37" s="19" t="str">
        <f>IF(B6="nee","kg LNG","")</f>
        <v/>
      </c>
      <c r="K37" s="72"/>
    </row>
    <row r="38" spans="1:11" x14ac:dyDescent="0.3">
      <c r="A38" s="29" t="str">
        <f>IF(B6="nee","Hoeveel liter LPG gebruikt u jaarlijks voor de eigen transporten binnen de volgende leveringswijzen?","")</f>
        <v/>
      </c>
      <c r="B38" s="69" t="str">
        <f t="shared" si="4"/>
        <v>e</v>
      </c>
      <c r="C38" s="69" t="str">
        <f t="shared" si="3"/>
        <v>e</v>
      </c>
      <c r="D38" s="69" t="str">
        <f t="shared" si="3"/>
        <v>e</v>
      </c>
      <c r="E38" s="69" t="str">
        <f t="shared" si="3"/>
        <v>e</v>
      </c>
      <c r="F38" s="69" t="str">
        <f t="shared" si="3"/>
        <v>e</v>
      </c>
      <c r="G38" s="69" t="str">
        <f t="shared" si="3"/>
        <v>e</v>
      </c>
      <c r="H38" s="19" t="str">
        <f>IF(B6="nee","liter LPG","")</f>
        <v/>
      </c>
      <c r="K38" s="72"/>
    </row>
    <row r="39" spans="1:11" x14ac:dyDescent="0.3">
      <c r="A39" s="29" t="str">
        <f>IF(B6="nee","Hoeveel Mjoule waterstof gebruikt u jaarlijks voor de eigen transporten binnen de volgende leveringswijzen?","")</f>
        <v/>
      </c>
      <c r="B39" s="69" t="str">
        <f t="shared" si="4"/>
        <v>e</v>
      </c>
      <c r="C39" s="69" t="str">
        <f t="shared" si="3"/>
        <v>e</v>
      </c>
      <c r="D39" s="69" t="str">
        <f t="shared" si="3"/>
        <v>e</v>
      </c>
      <c r="E39" s="69" t="str">
        <f t="shared" si="3"/>
        <v>e</v>
      </c>
      <c r="F39" s="69" t="str">
        <f t="shared" si="3"/>
        <v>e</v>
      </c>
      <c r="G39" s="69" t="str">
        <f t="shared" si="3"/>
        <v>e</v>
      </c>
      <c r="H39" s="19" t="str">
        <f>IF(B6="nee","MJ waterstof","")</f>
        <v/>
      </c>
      <c r="K39" s="72"/>
    </row>
    <row r="40" spans="1:11" x14ac:dyDescent="0.3">
      <c r="A40" s="29" t="str">
        <f>IF(B6="nee","Hoeveel kWu elektriciteit gebruikt u jaarlijks voor de eigen transporten binnen de volgende leveringswijzen?","")</f>
        <v/>
      </c>
      <c r="B40" s="69" t="str">
        <f t="shared" si="4"/>
        <v>e</v>
      </c>
      <c r="C40" s="69" t="str">
        <f t="shared" si="3"/>
        <v>e</v>
      </c>
      <c r="D40" s="69" t="str">
        <f t="shared" si="3"/>
        <v>e</v>
      </c>
      <c r="E40" s="69" t="str">
        <f t="shared" si="3"/>
        <v>e</v>
      </c>
      <c r="F40" s="69" t="str">
        <f t="shared" si="3"/>
        <v>e</v>
      </c>
      <c r="G40" s="69" t="str">
        <f t="shared" si="3"/>
        <v>e</v>
      </c>
      <c r="H40" s="19" t="str">
        <f>IF(B6="nee","kWu elektriciteit","")</f>
        <v/>
      </c>
      <c r="K40" s="72"/>
    </row>
    <row r="41" spans="1:11" x14ac:dyDescent="0.3">
      <c r="A41" s="29" t="str">
        <f>IF(B6="nee","Gebruikt u alleen (eigen of aangekochte) emissievrije elektriciteit?","")</f>
        <v/>
      </c>
      <c r="B41" s="69" t="str">
        <f t="shared" si="4"/>
        <v>e</v>
      </c>
      <c r="C41" s="69" t="str">
        <f t="shared" si="3"/>
        <v>e</v>
      </c>
      <c r="D41" s="69" t="str">
        <f t="shared" si="3"/>
        <v>e</v>
      </c>
      <c r="E41" s="69" t="str">
        <f t="shared" si="3"/>
        <v>e</v>
      </c>
      <c r="F41" s="69" t="str">
        <f t="shared" si="3"/>
        <v>e</v>
      </c>
      <c r="G41" s="69" t="str">
        <f t="shared" si="3"/>
        <v>e</v>
      </c>
      <c r="H41" s="19" t="str">
        <f>IF(B6="nee","ja/nee","")</f>
        <v/>
      </c>
      <c r="K41" s="72"/>
    </row>
    <row r="42" spans="1:11" x14ac:dyDescent="0.3">
      <c r="A42" s="95" t="s">
        <v>58</v>
      </c>
      <c r="B42" s="95"/>
      <c r="C42" s="95"/>
      <c r="D42" s="95"/>
      <c r="E42" s="95"/>
      <c r="F42" s="95"/>
      <c r="G42" s="95"/>
      <c r="H42" s="10"/>
      <c r="K42" s="72"/>
    </row>
    <row r="43" spans="1:11" x14ac:dyDescent="0.3">
      <c r="A43" s="44" t="s">
        <v>59</v>
      </c>
      <c r="B43" s="70"/>
      <c r="C43" s="19" t="s">
        <v>46</v>
      </c>
      <c r="D43" s="43"/>
      <c r="E43" s="43"/>
      <c r="F43" s="43"/>
      <c r="G43" s="43"/>
      <c r="H43" s="10"/>
      <c r="K43" s="72"/>
    </row>
    <row r="44" spans="1:11" x14ac:dyDescent="0.3">
      <c r="A44" s="45" t="str">
        <f>IF(B24="ja","niet van toepassing", "")</f>
        <v/>
      </c>
      <c r="B44" s="37" t="str">
        <f>IF(B24="ja","", "Privaat adrespunt")</f>
        <v>Privaat adrespunt</v>
      </c>
      <c r="C44" s="38" t="str">
        <f>IF(B24="ja","", "Bemand afhaalpunt")</f>
        <v>Bemand afhaalpunt</v>
      </c>
      <c r="D44" s="39" t="str">
        <f>IF(B24="ja","", "Onbemand afhaalpunt")</f>
        <v>Onbemand afhaalpunt</v>
      </c>
      <c r="E44" s="39" t="str">
        <f>IF(B24="ja","", "Winkelpunt")</f>
        <v>Winkelpunt</v>
      </c>
      <c r="F44" s="39" t="str">
        <f>IF(B24="ja","", "Spoedlevering")</f>
        <v>Spoedlevering</v>
      </c>
      <c r="G44" s="39" t="str">
        <f>IF(B24="ja","", "Omvangrijke levering")</f>
        <v>Omvangrijke levering</v>
      </c>
      <c r="H44" s="10"/>
      <c r="K44" s="72"/>
    </row>
    <row r="45" spans="1:11" x14ac:dyDescent="0.3">
      <c r="A45" s="29" t="str">
        <f>IF(B43="ja","Wat is het totaal jaarlijks volume pakketten die uitbesteed worden geleverd voor elk van de leveringswijzen?", "")</f>
        <v/>
      </c>
      <c r="B45" s="69" t="str">
        <f>IF($B$43="","e",IF($B$43="ja"," ",0))</f>
        <v>e</v>
      </c>
      <c r="C45" s="69" t="str">
        <f t="shared" ref="C45:G47" si="5">IF($B$43="","e",IF($B$43="ja"," ",0))</f>
        <v>e</v>
      </c>
      <c r="D45" s="69" t="str">
        <f t="shared" si="5"/>
        <v>e</v>
      </c>
      <c r="E45" s="69" t="str">
        <f t="shared" si="5"/>
        <v>e</v>
      </c>
      <c r="F45" s="69" t="str">
        <f t="shared" si="5"/>
        <v>e</v>
      </c>
      <c r="G45" s="69" t="str">
        <f t="shared" si="5"/>
        <v>e</v>
      </c>
      <c r="H45" s="19" t="str">
        <f>IF(B43="ja","aantal pakketten","")</f>
        <v/>
      </c>
      <c r="K45" s="72"/>
    </row>
    <row r="46" spans="1:11" x14ac:dyDescent="0.3">
      <c r="A46" s="29" t="str">
        <f>IF(B43="ja","Hoeveel CO2 equivalente uitstoot wordt er genereerd op jaarbasis door de transporten uitgevoerd voor uw uitbestede leveringen?", "")</f>
        <v/>
      </c>
      <c r="B46" s="69" t="str">
        <f t="shared" ref="B46:B47" si="6">IF($B$43="","e",IF($B$43="ja"," ",0))</f>
        <v>e</v>
      </c>
      <c r="C46" s="69" t="str">
        <f t="shared" si="5"/>
        <v>e</v>
      </c>
      <c r="D46" s="69" t="str">
        <f t="shared" si="5"/>
        <v>e</v>
      </c>
      <c r="E46" s="69" t="str">
        <f t="shared" si="5"/>
        <v>e</v>
      </c>
      <c r="F46" s="69" t="str">
        <f t="shared" si="5"/>
        <v>e</v>
      </c>
      <c r="G46" s="69" t="str">
        <f t="shared" si="5"/>
        <v>e</v>
      </c>
      <c r="H46" s="19" t="str">
        <f>IF(B43="ja","kilogram CO2 equivalent uitstoot per jaar","")</f>
        <v/>
      </c>
      <c r="K46" s="72"/>
    </row>
    <row r="47" spans="1:11" x14ac:dyDescent="0.3">
      <c r="A47" s="29" t="str">
        <f>IF(B43="ja","Hoeveel CO2 equivalente uitstoot wordt er genereerd op jaarbasis door de logistieke activitieten binnen scope voor uw uitbestede activtiteiten?", "")</f>
        <v/>
      </c>
      <c r="B47" s="69" t="str">
        <f t="shared" si="6"/>
        <v>e</v>
      </c>
      <c r="C47" s="69" t="str">
        <f t="shared" si="5"/>
        <v>e</v>
      </c>
      <c r="D47" s="69" t="str">
        <f t="shared" si="5"/>
        <v>e</v>
      </c>
      <c r="E47" s="69" t="str">
        <f t="shared" si="5"/>
        <v>e</v>
      </c>
      <c r="F47" s="69" t="str">
        <f t="shared" si="5"/>
        <v>e</v>
      </c>
      <c r="G47" s="69" t="str">
        <f t="shared" si="5"/>
        <v>e</v>
      </c>
      <c r="H47" s="19" t="str">
        <f>IF(B43="ja","kilogram CO2 equivalent uitstoot per jaar","")</f>
        <v/>
      </c>
    </row>
  </sheetData>
  <sheetProtection algorithmName="SHA-512" hashValue="zZC9/h8y1z7GjEe9RRJxoeLvUOOvxEUY38VK2A2cangt5fnGWtWjPyF1lRVql5Szvoi8vX8B7liEHZSfZwOQkA==" saltValue="k4yCyiW+cFaD5eHa9ZqQIg==" spinCount="100000" sheet="1" objects="1" scenarios="1"/>
  <mergeCells count="6">
    <mergeCell ref="A1:B1"/>
    <mergeCell ref="A2:B2"/>
    <mergeCell ref="A5:B5"/>
    <mergeCell ref="A24:G24"/>
    <mergeCell ref="A42:G42"/>
    <mergeCell ref="B29:G29"/>
  </mergeCells>
  <conditionalFormatting sqref="B9 B21">
    <cfRule type="containsText" dxfId="14" priority="2" operator="containsText" text="y">
      <formula>NOT(ISERROR(SEARCH("y",B9)))</formula>
    </cfRule>
  </conditionalFormatting>
  <conditionalFormatting sqref="B9:B23">
    <cfRule type="containsText" dxfId="13" priority="1" operator="containsText" text=" ">
      <formula>NOT(ISERROR(SEARCH(" ",B9)))</formula>
    </cfRule>
  </conditionalFormatting>
  <conditionalFormatting sqref="B10:B20 B22:B23">
    <cfRule type="containsText" dxfId="12" priority="4" operator="containsText" text="e">
      <formula>NOT(ISERROR(SEARCH("e",B10)))</formula>
    </cfRule>
  </conditionalFormatting>
  <conditionalFormatting sqref="B43 D43:G43">
    <cfRule type="containsText" dxfId="11" priority="19" operator="containsText" text=" ">
      <formula>NOT(ISERROR(SEARCH(" ",B43)))</formula>
    </cfRule>
    <cfRule type="containsText" dxfId="10" priority="20" operator="containsText" text="ja">
      <formula>NOT(ISERROR(SEARCH("ja",B43)))</formula>
    </cfRule>
  </conditionalFormatting>
  <conditionalFormatting sqref="B29 B26:G28 B30:G41">
    <cfRule type="containsText" dxfId="9" priority="5" operator="containsText" text=" ">
      <formula>NOT(ISERROR(SEARCH(" ",B26)))</formula>
    </cfRule>
    <cfRule type="containsText" dxfId="8" priority="6" operator="containsText" text="e">
      <formula>NOT(ISERROR(SEARCH("e",B26)))</formula>
    </cfRule>
  </conditionalFormatting>
  <conditionalFormatting sqref="B45:G47">
    <cfRule type="containsText" dxfId="7" priority="7" operator="containsText" text=" ">
      <formula>NOT(ISERROR(SEARCH(" ",B45)))</formula>
    </cfRule>
    <cfRule type="containsText" dxfId="6" priority="8" operator="containsText" text="e">
      <formula>NOT(ISERROR(SEARCH("e",B45)))</formula>
    </cfRule>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94E93-0F3E-42B1-AB65-94979ACBD6BD}">
  <dimension ref="A1:D16"/>
  <sheetViews>
    <sheetView workbookViewId="0">
      <selection sqref="A1:XFD1048576"/>
    </sheetView>
  </sheetViews>
  <sheetFormatPr defaultRowHeight="14.4" x14ac:dyDescent="0.3"/>
  <cols>
    <col min="1" max="1" width="28.33203125" bestFit="1" customWidth="1"/>
    <col min="2" max="2" width="145.33203125" customWidth="1"/>
    <col min="3" max="3" width="10.5546875" bestFit="1" customWidth="1"/>
    <col min="4" max="4" width="29.44140625" customWidth="1"/>
  </cols>
  <sheetData>
    <row r="1" spans="1:4" ht="43.2" x14ac:dyDescent="0.3">
      <c r="A1" s="23" t="s">
        <v>32</v>
      </c>
      <c r="B1" s="21" t="s">
        <v>88</v>
      </c>
      <c r="C1" s="60" t="s">
        <v>93</v>
      </c>
      <c r="D1" s="65"/>
    </row>
    <row r="2" spans="1:4" x14ac:dyDescent="0.3">
      <c r="A2" s="24" t="s">
        <v>22</v>
      </c>
      <c r="B2" s="64" t="s">
        <v>34</v>
      </c>
      <c r="D2" s="65"/>
    </row>
    <row r="3" spans="1:4" x14ac:dyDescent="0.3">
      <c r="A3" s="24" t="s">
        <v>26</v>
      </c>
      <c r="B3" s="8" t="s">
        <v>36</v>
      </c>
      <c r="D3" s="65"/>
    </row>
    <row r="4" spans="1:4" ht="28.8" x14ac:dyDescent="0.3">
      <c r="A4" s="24" t="s">
        <v>27</v>
      </c>
      <c r="B4" s="64" t="s">
        <v>35</v>
      </c>
      <c r="D4" s="65"/>
    </row>
    <row r="5" spans="1:4" x14ac:dyDescent="0.3">
      <c r="A5" s="24" t="s">
        <v>28</v>
      </c>
      <c r="B5" s="8" t="s">
        <v>89</v>
      </c>
      <c r="D5" s="65"/>
    </row>
    <row r="6" spans="1:4" x14ac:dyDescent="0.3">
      <c r="A6" s="24" t="s">
        <v>33</v>
      </c>
      <c r="B6" s="8" t="s">
        <v>37</v>
      </c>
      <c r="D6" s="65"/>
    </row>
    <row r="7" spans="1:4" x14ac:dyDescent="0.3">
      <c r="A7" s="24" t="s">
        <v>56</v>
      </c>
      <c r="B7" s="8" t="s">
        <v>57</v>
      </c>
      <c r="D7" s="65"/>
    </row>
    <row r="8" spans="1:4" ht="60" customHeight="1" x14ac:dyDescent="0.3">
      <c r="A8" s="23" t="s">
        <v>29</v>
      </c>
      <c r="B8" s="34" t="s">
        <v>55</v>
      </c>
      <c r="D8" s="65"/>
    </row>
    <row r="9" spans="1:4" x14ac:dyDescent="0.3">
      <c r="A9" s="25" t="s">
        <v>38</v>
      </c>
      <c r="B9" s="8" t="s">
        <v>39</v>
      </c>
      <c r="D9" s="65"/>
    </row>
    <row r="10" spans="1:4" ht="69" customHeight="1" x14ac:dyDescent="0.3">
      <c r="A10" s="23" t="s">
        <v>40</v>
      </c>
      <c r="B10" s="22" t="s">
        <v>104</v>
      </c>
      <c r="D10" s="65"/>
    </row>
    <row r="11" spans="1:4" ht="72" x14ac:dyDescent="0.3">
      <c r="A11" s="23" t="s">
        <v>41</v>
      </c>
      <c r="B11" s="22" t="s">
        <v>97</v>
      </c>
      <c r="D11" s="65"/>
    </row>
    <row r="12" spans="1:4" ht="43.2" x14ac:dyDescent="0.3">
      <c r="A12" s="23" t="s">
        <v>21</v>
      </c>
      <c r="B12" s="22" t="s">
        <v>42</v>
      </c>
      <c r="D12" s="65"/>
    </row>
    <row r="13" spans="1:4" ht="42" customHeight="1" x14ac:dyDescent="0.3">
      <c r="A13" s="26" t="s">
        <v>44</v>
      </c>
      <c r="B13" s="22" t="s">
        <v>43</v>
      </c>
      <c r="D13" s="65"/>
    </row>
    <row r="14" spans="1:4" ht="43.2" x14ac:dyDescent="0.3">
      <c r="A14" s="23" t="s">
        <v>47</v>
      </c>
      <c r="B14" s="22" t="s">
        <v>48</v>
      </c>
      <c r="D14" s="65"/>
    </row>
    <row r="15" spans="1:4" ht="43.2" customHeight="1" x14ac:dyDescent="0.3">
      <c r="A15" s="23" t="s">
        <v>60</v>
      </c>
      <c r="B15" s="22" t="s">
        <v>61</v>
      </c>
      <c r="D15" s="65"/>
    </row>
    <row r="16" spans="1:4" ht="43.2" x14ac:dyDescent="0.3">
      <c r="A16" s="23" t="s">
        <v>103</v>
      </c>
      <c r="B16" s="22" t="s">
        <v>102</v>
      </c>
    </row>
  </sheetData>
  <sheetProtection algorithmName="SHA-512" hashValue="J7nGy/6Mu+wid497aMfDxVHm/xzv9lVtQ8PuyJ35kDWC2kEXWoNHreG6tLrlrmIUymDLyPFGrZyQkF7ifCAKTw==" saltValue="XnF467Z3TqS5G4HDEMojyw==" spinCount="100000" sheet="1" objects="1" scenarios="1"/>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8022-3CFE-4649-BF1F-242351D5B284}">
  <dimension ref="A1:J44"/>
  <sheetViews>
    <sheetView workbookViewId="0">
      <selection sqref="A1:XFD1048576"/>
    </sheetView>
  </sheetViews>
  <sheetFormatPr defaultRowHeight="14.4" x14ac:dyDescent="0.3"/>
  <cols>
    <col min="1" max="1" width="51.6640625" bestFit="1" customWidth="1"/>
    <col min="2" max="2" width="16.6640625" customWidth="1"/>
    <col min="3" max="3" width="11.5546875" bestFit="1" customWidth="1"/>
    <col min="4" max="4" width="16.6640625" customWidth="1"/>
    <col min="5" max="5" width="18.6640625" customWidth="1"/>
    <col min="6" max="6" width="16.33203125" customWidth="1"/>
    <col min="7" max="7" width="25" customWidth="1"/>
    <col min="8" max="8" width="27.5546875" bestFit="1" customWidth="1"/>
    <col min="9" max="9" width="27.5546875" customWidth="1"/>
    <col min="10" max="10" width="30" bestFit="1" customWidth="1"/>
  </cols>
  <sheetData>
    <row r="1" spans="1:10" x14ac:dyDescent="0.3">
      <c r="A1" s="99" t="s">
        <v>63</v>
      </c>
      <c r="B1" s="99"/>
      <c r="C1" s="99"/>
      <c r="D1" s="99"/>
      <c r="E1" s="99"/>
      <c r="F1" s="99"/>
      <c r="G1" s="99"/>
      <c r="H1" s="99"/>
      <c r="I1" s="99"/>
      <c r="J1" s="99"/>
    </row>
    <row r="2" spans="1:10" ht="28.8" x14ac:dyDescent="0.3">
      <c r="A2" s="46" t="s">
        <v>64</v>
      </c>
      <c r="B2" s="46" t="s">
        <v>65</v>
      </c>
      <c r="C2" s="46" t="s">
        <v>66</v>
      </c>
      <c r="D2" s="46" t="s">
        <v>67</v>
      </c>
      <c r="E2" s="46" t="s">
        <v>68</v>
      </c>
      <c r="F2" s="46" t="s">
        <v>71</v>
      </c>
      <c r="G2" s="46" t="s">
        <v>82</v>
      </c>
      <c r="H2" s="46" t="s">
        <v>83</v>
      </c>
      <c r="I2" s="46" t="s">
        <v>84</v>
      </c>
      <c r="J2" s="46" t="s">
        <v>69</v>
      </c>
    </row>
    <row r="3" spans="1:10" x14ac:dyDescent="0.3">
      <c r="A3" s="8" t="s">
        <v>70</v>
      </c>
      <c r="B3" s="47">
        <v>42.8</v>
      </c>
      <c r="C3" s="47">
        <v>0.83</v>
      </c>
      <c r="D3" s="47">
        <v>74.099999999999994</v>
      </c>
      <c r="E3" s="47">
        <v>96.6</v>
      </c>
      <c r="F3" s="47">
        <f>E3-D3</f>
        <v>22.5</v>
      </c>
      <c r="G3" s="47">
        <v>3.17</v>
      </c>
      <c r="H3" s="47">
        <v>4.13</v>
      </c>
      <c r="I3" s="47">
        <f>H3-G3</f>
        <v>0.96</v>
      </c>
      <c r="J3" s="48" t="s">
        <v>72</v>
      </c>
    </row>
    <row r="4" spans="1:10" x14ac:dyDescent="0.3">
      <c r="A4" s="8" t="s">
        <v>73</v>
      </c>
      <c r="B4" s="47">
        <v>42.5</v>
      </c>
      <c r="C4" s="47">
        <v>0.74</v>
      </c>
      <c r="D4" s="47">
        <v>75.099999999999994</v>
      </c>
      <c r="E4" s="47">
        <v>99.1</v>
      </c>
      <c r="F4" s="47">
        <f t="shared" ref="F4:F11" si="0">E4-D4</f>
        <v>24</v>
      </c>
      <c r="G4" s="47">
        <v>3.19</v>
      </c>
      <c r="H4" s="47">
        <v>4.21</v>
      </c>
      <c r="I4" s="47">
        <f t="shared" ref="I4:I11" si="1">H4-G4</f>
        <v>1.02</v>
      </c>
      <c r="J4" s="48" t="s">
        <v>72</v>
      </c>
    </row>
    <row r="5" spans="1:10" x14ac:dyDescent="0.3">
      <c r="A5" s="8" t="s">
        <v>77</v>
      </c>
      <c r="B5" s="47">
        <v>37</v>
      </c>
      <c r="C5" s="47">
        <v>0.89</v>
      </c>
      <c r="D5" s="47">
        <v>0.05</v>
      </c>
      <c r="E5" s="47">
        <v>34.299999999999997</v>
      </c>
      <c r="F5" s="47">
        <f t="shared" si="0"/>
        <v>34.25</v>
      </c>
      <c r="G5" s="47">
        <v>1.9E-3</v>
      </c>
      <c r="H5" s="47">
        <v>1.27</v>
      </c>
      <c r="I5" s="47">
        <f t="shared" si="1"/>
        <v>1.2681</v>
      </c>
      <c r="J5" s="48" t="s">
        <v>78</v>
      </c>
    </row>
    <row r="6" spans="1:10" x14ac:dyDescent="0.3">
      <c r="A6" s="8" t="s">
        <v>79</v>
      </c>
      <c r="B6" s="47">
        <v>44</v>
      </c>
      <c r="C6" s="47">
        <v>0.77</v>
      </c>
      <c r="D6" s="47">
        <v>0.05</v>
      </c>
      <c r="E6" s="47">
        <v>28.6</v>
      </c>
      <c r="F6" s="47">
        <f t="shared" si="0"/>
        <v>28.55</v>
      </c>
      <c r="G6" s="47">
        <v>2.2000000000000001E-3</v>
      </c>
      <c r="H6" s="47">
        <v>1.26</v>
      </c>
      <c r="I6" s="47">
        <f t="shared" si="1"/>
        <v>1.2578</v>
      </c>
      <c r="J6" s="48" t="s">
        <v>78</v>
      </c>
    </row>
    <row r="7" spans="1:10" x14ac:dyDescent="0.3">
      <c r="A7" s="8" t="s">
        <v>100</v>
      </c>
      <c r="B7" s="47">
        <v>49.2</v>
      </c>
      <c r="C7" s="47" t="s">
        <v>80</v>
      </c>
      <c r="D7" s="47">
        <v>56.6</v>
      </c>
      <c r="E7" s="47">
        <v>79.2</v>
      </c>
      <c r="F7" s="47">
        <f t="shared" si="0"/>
        <v>22.6</v>
      </c>
      <c r="G7" s="47">
        <v>1.5</v>
      </c>
      <c r="H7" s="47">
        <v>3.9</v>
      </c>
      <c r="I7" s="47">
        <f t="shared" si="1"/>
        <v>2.4</v>
      </c>
      <c r="J7" s="48" t="s">
        <v>81</v>
      </c>
    </row>
    <row r="8" spans="1:10" x14ac:dyDescent="0.3">
      <c r="A8" s="8" t="s">
        <v>99</v>
      </c>
      <c r="B8" s="47">
        <v>49.1</v>
      </c>
      <c r="C8" s="47" t="s">
        <v>80</v>
      </c>
      <c r="D8" s="47">
        <v>57.9</v>
      </c>
      <c r="E8" s="47">
        <v>82.6</v>
      </c>
      <c r="F8" s="47">
        <f t="shared" si="0"/>
        <v>24.699999999999996</v>
      </c>
      <c r="G8" s="47">
        <v>1.5</v>
      </c>
      <c r="H8" s="47">
        <v>4.05</v>
      </c>
      <c r="I8" s="47">
        <f t="shared" si="1"/>
        <v>2.5499999999999998</v>
      </c>
      <c r="J8" s="48" t="s">
        <v>81</v>
      </c>
    </row>
    <row r="9" spans="1:10" x14ac:dyDescent="0.3">
      <c r="A9" s="8" t="s">
        <v>74</v>
      </c>
      <c r="B9" s="47">
        <v>45.5</v>
      </c>
      <c r="C9" s="47">
        <v>0.55000000000000004</v>
      </c>
      <c r="D9" s="47">
        <v>67.099999999999994</v>
      </c>
      <c r="E9" s="47">
        <v>90.3</v>
      </c>
      <c r="F9" s="47">
        <f t="shared" si="0"/>
        <v>23.200000000000003</v>
      </c>
      <c r="G9" s="47">
        <v>3.05</v>
      </c>
      <c r="H9" s="47">
        <v>4.1100000000000003</v>
      </c>
      <c r="I9" s="47">
        <f t="shared" si="1"/>
        <v>1.0600000000000005</v>
      </c>
      <c r="J9" s="48" t="s">
        <v>72</v>
      </c>
    </row>
    <row r="10" spans="1:10" x14ac:dyDescent="0.3">
      <c r="A10" s="8" t="s">
        <v>75</v>
      </c>
      <c r="B10" s="47" t="s">
        <v>80</v>
      </c>
      <c r="C10" s="47" t="s">
        <v>80</v>
      </c>
      <c r="D10" s="47">
        <v>0</v>
      </c>
      <c r="E10" s="47">
        <v>47.11</v>
      </c>
      <c r="F10" s="47">
        <f t="shared" si="0"/>
        <v>47.11</v>
      </c>
      <c r="G10" s="47">
        <v>0</v>
      </c>
      <c r="H10" s="47">
        <v>154</v>
      </c>
      <c r="I10" s="47">
        <f t="shared" si="1"/>
        <v>154</v>
      </c>
      <c r="J10" s="48" t="s">
        <v>85</v>
      </c>
    </row>
    <row r="11" spans="1:10" x14ac:dyDescent="0.3">
      <c r="A11" s="8" t="s">
        <v>76</v>
      </c>
      <c r="B11" s="47">
        <v>120</v>
      </c>
      <c r="C11" s="47" t="s">
        <v>80</v>
      </c>
      <c r="D11" s="47">
        <v>0</v>
      </c>
      <c r="E11" s="47">
        <v>160.69999999999999</v>
      </c>
      <c r="F11" s="47">
        <f t="shared" si="0"/>
        <v>160.69999999999999</v>
      </c>
      <c r="G11" s="47">
        <v>0</v>
      </c>
      <c r="H11" s="47">
        <v>19.29</v>
      </c>
      <c r="I11" s="47">
        <f t="shared" si="1"/>
        <v>19.29</v>
      </c>
      <c r="J11" s="48" t="s">
        <v>81</v>
      </c>
    </row>
    <row r="14" spans="1:10" x14ac:dyDescent="0.3">
      <c r="I14" s="79" t="s">
        <v>94</v>
      </c>
      <c r="J14" s="79"/>
    </row>
    <row r="15" spans="1:10" x14ac:dyDescent="0.3">
      <c r="A15" s="50" t="s">
        <v>86</v>
      </c>
      <c r="B15" s="49"/>
      <c r="C15" s="49"/>
      <c r="D15" s="49"/>
      <c r="E15" s="49"/>
      <c r="F15" s="49"/>
      <c r="G15" s="49"/>
      <c r="I15" s="78"/>
      <c r="J15" s="78"/>
    </row>
    <row r="16" spans="1:10" x14ac:dyDescent="0.3">
      <c r="A16" s="49"/>
      <c r="B16" s="49"/>
      <c r="C16" s="49"/>
      <c r="D16" s="49"/>
      <c r="E16" s="49"/>
      <c r="F16" s="49"/>
      <c r="G16" s="49"/>
      <c r="I16" s="78"/>
      <c r="J16" s="78"/>
    </row>
    <row r="17" spans="1:10" x14ac:dyDescent="0.3">
      <c r="A17" s="49"/>
      <c r="B17" s="49"/>
      <c r="C17" s="49"/>
      <c r="D17" s="49"/>
      <c r="E17" s="49"/>
      <c r="F17" s="49"/>
      <c r="G17" s="49"/>
      <c r="I17" s="78"/>
      <c r="J17" s="78"/>
    </row>
    <row r="18" spans="1:10" x14ac:dyDescent="0.3">
      <c r="A18" s="49"/>
      <c r="B18" s="49"/>
      <c r="C18" s="49"/>
      <c r="D18" s="49"/>
      <c r="E18" s="49"/>
      <c r="F18" s="49"/>
      <c r="G18" s="49"/>
      <c r="I18" s="78"/>
      <c r="J18" s="78"/>
    </row>
    <row r="19" spans="1:10" x14ac:dyDescent="0.3">
      <c r="A19" s="49"/>
      <c r="B19" s="49"/>
      <c r="C19" s="49"/>
      <c r="D19" s="49"/>
      <c r="E19" s="49"/>
      <c r="F19" s="49"/>
      <c r="G19" s="49"/>
      <c r="I19" s="78"/>
      <c r="J19" s="78"/>
    </row>
    <row r="20" spans="1:10" x14ac:dyDescent="0.3">
      <c r="A20" s="49"/>
      <c r="B20" s="49"/>
      <c r="C20" s="49"/>
      <c r="D20" s="49"/>
      <c r="E20" s="49"/>
      <c r="F20" s="49"/>
      <c r="G20" s="49"/>
      <c r="I20" s="78"/>
      <c r="J20" s="78"/>
    </row>
    <row r="21" spans="1:10" x14ac:dyDescent="0.3">
      <c r="A21" s="49"/>
      <c r="B21" s="49"/>
      <c r="C21" s="49"/>
      <c r="D21" s="49"/>
      <c r="E21" s="49"/>
      <c r="F21" s="49"/>
      <c r="G21" s="49"/>
      <c r="I21" s="78"/>
      <c r="J21" s="78"/>
    </row>
    <row r="22" spans="1:10" x14ac:dyDescent="0.3">
      <c r="A22" s="49"/>
      <c r="B22" s="49"/>
      <c r="C22" s="49"/>
      <c r="D22" s="49"/>
      <c r="E22" s="49"/>
      <c r="F22" s="49"/>
      <c r="G22" s="49"/>
      <c r="I22" s="78"/>
      <c r="J22" s="78"/>
    </row>
    <row r="23" spans="1:10" x14ac:dyDescent="0.3">
      <c r="A23" s="49"/>
      <c r="B23" s="49"/>
      <c r="C23" s="49"/>
      <c r="D23" s="49"/>
      <c r="E23" s="49"/>
      <c r="F23" s="49"/>
      <c r="G23" s="49"/>
      <c r="I23" s="78"/>
      <c r="J23" s="78"/>
    </row>
    <row r="24" spans="1:10" x14ac:dyDescent="0.3">
      <c r="A24" s="49"/>
      <c r="B24" s="49"/>
      <c r="C24" s="49"/>
      <c r="D24" s="49"/>
      <c r="E24" s="49"/>
      <c r="F24" s="49"/>
      <c r="G24" s="49"/>
      <c r="I24" s="78"/>
      <c r="J24" s="78"/>
    </row>
    <row r="25" spans="1:10" x14ac:dyDescent="0.3">
      <c r="A25" s="49"/>
      <c r="B25" s="49"/>
      <c r="C25" s="49"/>
      <c r="D25" s="49"/>
      <c r="E25" s="49"/>
      <c r="F25" s="49"/>
      <c r="G25" s="49"/>
      <c r="I25" s="78"/>
      <c r="J25" s="78"/>
    </row>
    <row r="26" spans="1:10" x14ac:dyDescent="0.3">
      <c r="A26" s="49"/>
      <c r="B26" s="49"/>
      <c r="C26" s="49"/>
      <c r="D26" s="49"/>
      <c r="E26" s="49"/>
      <c r="F26" s="49"/>
      <c r="G26" s="49"/>
    </row>
    <row r="27" spans="1:10" x14ac:dyDescent="0.3">
      <c r="A27" s="49"/>
      <c r="B27" s="49"/>
      <c r="C27" s="49"/>
      <c r="D27" s="49"/>
      <c r="E27" s="49"/>
      <c r="F27" s="49"/>
      <c r="G27" s="49"/>
    </row>
    <row r="28" spans="1:10" x14ac:dyDescent="0.3">
      <c r="A28" s="49"/>
      <c r="B28" s="49"/>
      <c r="C28" s="49"/>
      <c r="D28" s="49"/>
      <c r="E28" s="49"/>
      <c r="F28" s="49"/>
      <c r="G28" s="49"/>
    </row>
    <row r="29" spans="1:10" x14ac:dyDescent="0.3">
      <c r="A29" s="49"/>
      <c r="B29" s="49"/>
      <c r="C29" s="49"/>
      <c r="D29" s="49"/>
      <c r="E29" s="49"/>
      <c r="F29" s="49"/>
      <c r="G29" s="49"/>
    </row>
    <row r="30" spans="1:10" x14ac:dyDescent="0.3">
      <c r="A30" s="49"/>
      <c r="B30" s="49"/>
      <c r="C30" s="49"/>
      <c r="D30" s="49"/>
      <c r="E30" s="49"/>
      <c r="F30" s="49"/>
      <c r="G30" s="49"/>
    </row>
    <row r="31" spans="1:10" x14ac:dyDescent="0.3">
      <c r="A31" s="49"/>
      <c r="B31" s="49"/>
      <c r="C31" s="49"/>
      <c r="D31" s="49"/>
      <c r="E31" s="49"/>
      <c r="F31" s="49"/>
      <c r="G31" s="49"/>
    </row>
    <row r="32" spans="1:10" x14ac:dyDescent="0.3">
      <c r="A32" s="49"/>
      <c r="B32" s="49"/>
      <c r="C32" s="49"/>
      <c r="D32" s="49"/>
      <c r="E32" s="49"/>
      <c r="F32" s="49"/>
      <c r="G32" s="49"/>
    </row>
    <row r="33" spans="1:7" x14ac:dyDescent="0.3">
      <c r="A33" s="49"/>
      <c r="B33" s="49"/>
      <c r="C33" s="49"/>
      <c r="D33" s="49"/>
      <c r="E33" s="49"/>
      <c r="F33" s="49"/>
      <c r="G33" s="49"/>
    </row>
    <row r="34" spans="1:7" x14ac:dyDescent="0.3">
      <c r="A34" s="49"/>
      <c r="B34" s="49"/>
      <c r="C34" s="49"/>
      <c r="D34" s="49"/>
      <c r="E34" s="49"/>
      <c r="F34" s="49"/>
      <c r="G34" s="49"/>
    </row>
    <row r="35" spans="1:7" x14ac:dyDescent="0.3">
      <c r="A35" s="49"/>
      <c r="B35" s="49"/>
      <c r="C35" s="49"/>
      <c r="D35" s="49"/>
      <c r="E35" s="49"/>
      <c r="F35" s="49"/>
      <c r="G35" s="49"/>
    </row>
    <row r="36" spans="1:7" x14ac:dyDescent="0.3">
      <c r="A36" s="49"/>
      <c r="B36" s="49"/>
      <c r="C36" s="49"/>
      <c r="D36" s="49"/>
      <c r="E36" s="49"/>
      <c r="F36" s="49"/>
      <c r="G36" s="49"/>
    </row>
    <row r="37" spans="1:7" x14ac:dyDescent="0.3">
      <c r="A37" s="49"/>
      <c r="B37" s="49"/>
      <c r="C37" s="49"/>
      <c r="D37" s="49"/>
      <c r="E37" s="49"/>
      <c r="F37" s="49"/>
      <c r="G37" s="49"/>
    </row>
    <row r="38" spans="1:7" x14ac:dyDescent="0.3">
      <c r="A38" s="49"/>
      <c r="B38" s="49"/>
      <c r="C38" s="49"/>
      <c r="D38" s="49"/>
      <c r="E38" s="49"/>
      <c r="F38" s="49"/>
      <c r="G38" s="49"/>
    </row>
    <row r="39" spans="1:7" x14ac:dyDescent="0.3">
      <c r="A39" s="49"/>
      <c r="B39" s="49"/>
      <c r="C39" s="49"/>
      <c r="D39" s="49"/>
      <c r="E39" s="49"/>
      <c r="F39" s="49"/>
      <c r="G39" s="49"/>
    </row>
    <row r="40" spans="1:7" x14ac:dyDescent="0.3">
      <c r="A40" s="49"/>
      <c r="B40" s="49"/>
      <c r="C40" s="49"/>
      <c r="D40" s="49"/>
      <c r="E40" s="49"/>
      <c r="F40" s="49"/>
      <c r="G40" s="49"/>
    </row>
    <row r="41" spans="1:7" x14ac:dyDescent="0.3">
      <c r="A41" s="49"/>
      <c r="B41" s="49"/>
      <c r="C41" s="49"/>
      <c r="D41" s="49"/>
      <c r="E41" s="49"/>
      <c r="F41" s="49"/>
      <c r="G41" s="49"/>
    </row>
    <row r="42" spans="1:7" x14ac:dyDescent="0.3">
      <c r="A42" s="49"/>
      <c r="B42" s="49"/>
      <c r="C42" s="49"/>
      <c r="D42" s="49"/>
      <c r="E42" s="49"/>
      <c r="F42" s="49"/>
      <c r="G42" s="49"/>
    </row>
    <row r="43" spans="1:7" x14ac:dyDescent="0.3">
      <c r="A43" s="49"/>
      <c r="B43" s="49"/>
      <c r="C43" s="49"/>
      <c r="D43" s="49"/>
      <c r="E43" s="49"/>
      <c r="F43" s="49"/>
      <c r="G43" s="49"/>
    </row>
    <row r="44" spans="1:7" x14ac:dyDescent="0.3">
      <c r="A44" s="49"/>
      <c r="B44" s="49"/>
      <c r="C44" s="49"/>
      <c r="D44" s="49"/>
      <c r="E44" s="49"/>
      <c r="F44" s="49"/>
      <c r="G44" s="49"/>
    </row>
  </sheetData>
  <sheetProtection algorithmName="SHA-512" hashValue="fGI9NPmdOI8H+UcRKk5QMh5ZXgZ1RFTn+Re9K23GNG8TY2uizFer3ERTatGo6wbbiHoq7EzXO0dcTiz8CfnBrg==" saltValue="uQQtteMJ539svAAkwd6oLg==" spinCount="100000" sheet="1" objects="1" scenarios="1"/>
  <mergeCells count="3">
    <mergeCell ref="A1:J1"/>
    <mergeCell ref="I15:J25"/>
    <mergeCell ref="I14:J1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12E45-C796-4408-920C-7AE919B7B3C8}">
  <dimension ref="B1:T22"/>
  <sheetViews>
    <sheetView tabSelected="1" topLeftCell="I1" workbookViewId="0">
      <selection activeCell="A11" sqref="A1:V11"/>
    </sheetView>
  </sheetViews>
  <sheetFormatPr defaultRowHeight="14.4" x14ac:dyDescent="0.3"/>
  <cols>
    <col min="2" max="2" width="107.33203125" customWidth="1"/>
    <col min="3" max="3" width="16.109375" bestFit="1" customWidth="1"/>
    <col min="4" max="4" width="10" bestFit="1" customWidth="1"/>
    <col min="5" max="5" width="21.33203125" customWidth="1"/>
    <col min="6" max="6" width="11.109375" customWidth="1"/>
    <col min="7" max="7" width="10.109375" customWidth="1"/>
    <col min="8" max="8" width="20.5546875" customWidth="1"/>
    <col min="9" max="9" width="11.6640625" customWidth="1"/>
    <col min="10" max="10" width="10.88671875" customWidth="1"/>
    <col min="11" max="11" width="20.33203125" customWidth="1"/>
    <col min="12" max="12" width="11.44140625" customWidth="1"/>
    <col min="13" max="13" width="10.44140625" customWidth="1"/>
    <col min="14" max="14" width="20.33203125" customWidth="1"/>
    <col min="15" max="15" width="13.109375" customWidth="1"/>
    <col min="16" max="16" width="10.6640625" customWidth="1"/>
    <col min="17" max="17" width="21.33203125" customWidth="1"/>
    <col min="18" max="18" width="12.5546875" customWidth="1"/>
    <col min="19" max="19" width="11" customWidth="1"/>
    <col min="20" max="20" width="23" customWidth="1"/>
  </cols>
  <sheetData>
    <row r="1" spans="2:20" ht="15.6" x14ac:dyDescent="0.3">
      <c r="B1" s="8"/>
      <c r="C1" s="102" t="s">
        <v>8</v>
      </c>
      <c r="D1" s="102"/>
      <c r="E1" s="102"/>
      <c r="F1" s="102"/>
      <c r="G1" s="102"/>
      <c r="H1" s="102"/>
      <c r="I1" s="102"/>
      <c r="J1" s="102"/>
      <c r="K1" s="102"/>
      <c r="L1" s="102"/>
      <c r="M1" s="102"/>
      <c r="N1" s="102"/>
      <c r="O1" s="102"/>
      <c r="P1" s="102"/>
      <c r="Q1" s="102"/>
      <c r="R1" s="102"/>
      <c r="S1" s="102"/>
      <c r="T1" s="102"/>
    </row>
    <row r="2" spans="2:20" x14ac:dyDescent="0.3">
      <c r="B2" s="8"/>
      <c r="C2" s="101" t="s">
        <v>22</v>
      </c>
      <c r="D2" s="101"/>
      <c r="E2" s="101"/>
      <c r="F2" s="101" t="s">
        <v>26</v>
      </c>
      <c r="G2" s="101"/>
      <c r="H2" s="101"/>
      <c r="I2" s="101" t="s">
        <v>27</v>
      </c>
      <c r="J2" s="101"/>
      <c r="K2" s="101"/>
      <c r="L2" s="101" t="s">
        <v>28</v>
      </c>
      <c r="M2" s="101"/>
      <c r="N2" s="101"/>
      <c r="O2" s="101" t="s">
        <v>33</v>
      </c>
      <c r="P2" s="101"/>
      <c r="Q2" s="101"/>
      <c r="R2" s="101" t="s">
        <v>56</v>
      </c>
      <c r="S2" s="101"/>
      <c r="T2" s="101"/>
    </row>
    <row r="3" spans="2:20" ht="30" customHeight="1" x14ac:dyDescent="0.3">
      <c r="B3" s="8"/>
      <c r="C3" s="51" t="s">
        <v>23</v>
      </c>
      <c r="D3" s="51" t="s">
        <v>24</v>
      </c>
      <c r="E3" s="51" t="s">
        <v>25</v>
      </c>
      <c r="F3" s="51" t="s">
        <v>23</v>
      </c>
      <c r="G3" s="51" t="s">
        <v>24</v>
      </c>
      <c r="H3" s="51" t="s">
        <v>25</v>
      </c>
      <c r="I3" s="51" t="s">
        <v>23</v>
      </c>
      <c r="J3" s="51" t="s">
        <v>24</v>
      </c>
      <c r="K3" s="51" t="s">
        <v>25</v>
      </c>
      <c r="L3" s="51" t="s">
        <v>23</v>
      </c>
      <c r="M3" s="51" t="s">
        <v>24</v>
      </c>
      <c r="N3" s="51" t="s">
        <v>25</v>
      </c>
      <c r="O3" s="51" t="s">
        <v>23</v>
      </c>
      <c r="P3" s="51" t="s">
        <v>24</v>
      </c>
      <c r="Q3" s="51" t="s">
        <v>25</v>
      </c>
      <c r="R3" s="51" t="s">
        <v>23</v>
      </c>
      <c r="S3" s="51" t="s">
        <v>24</v>
      </c>
      <c r="T3" s="51" t="s">
        <v>25</v>
      </c>
    </row>
    <row r="4" spans="2:20" ht="51" customHeight="1" x14ac:dyDescent="0.3">
      <c r="B4" s="52" t="s">
        <v>6</v>
      </c>
      <c r="C4" s="53"/>
      <c r="D4" s="53"/>
      <c r="E4" s="53"/>
      <c r="F4" s="53"/>
      <c r="G4" s="53"/>
      <c r="H4" s="53"/>
      <c r="I4" s="53"/>
      <c r="J4" s="53"/>
      <c r="K4" s="53"/>
      <c r="L4" s="53"/>
      <c r="M4" s="53"/>
      <c r="N4" s="53"/>
      <c r="O4" s="53"/>
      <c r="P4" s="53"/>
      <c r="Q4" s="53"/>
      <c r="R4" s="53"/>
      <c r="S4" s="53"/>
      <c r="T4" s="53"/>
    </row>
    <row r="5" spans="2:20" ht="14.4" customHeight="1" x14ac:dyDescent="0.3">
      <c r="B5" s="54" t="s">
        <v>9</v>
      </c>
      <c r="C5" s="8" t="e">
        <f>((INPUT_OPERATOR_SCOPE!B12*BEREKENINGSWAARDEN!G3*BEREKENINGSWAARDEN!C3+INPUT_OPERATOR_SCOPE!B13*BEREKENINGSWAARDEN!G4*BEREKENINGSWAARDEN!C4+INPUT_OPERATOR_SCOPE!B14*BEREKENINGSWAARDEN!G5*BEREKENINGSWAARDEN!C5+INPUT_OPERATOR_SCOPE!B15*BEREKENINGSWAARDEN!G6*BEREKENINGSWAARDEN!C6+INPUT_OPERATOR_SCOPE!B16*BEREKENINGSWAARDEN!D7*BEREKENINGSWAARDEN!B7+INPUT_OPERATOR_SCOPE!B17*BEREKENINGSWAARDEN!B8*BEREKENINGSWAARDEN!D8+INPUT_OPERATOR_SCOPE!B18*BEREKENINGSWAARDEN!G9*BEREKENINGSWAARDEN!C9+INPUT_OPERATOR_SCOPE!B19*BEREKENINGSWAARDEN!D11+INPUT_OPERATOR_SCOPE!B20*BEREKENINGSWAARDEN!G10)*INPUT_OPERATOR_SCOPE!B8/100+(INPUT_OPERATOR_SCOPE!B32*BEREKENINGSWAARDEN!G3*BEREKENINGSWAARDEN!C3+INPUT_OPERATOR_SCOPE!B33*BEREKENINGSWAARDEN!G4*BEREKENINGSWAARDEN!C4+INPUT_OPERATOR_SCOPE!B34*BEREKENINGSWAARDEN!G5*BEREKENINGSWAARDEN!C5+INPUT_OPERATOR_SCOPE!B35*BEREKENINGSWAARDEN!G6*BEREKENINGSWAARDEN!C6+INPUT_OPERATOR_SCOPE!B36*BEREKENINGSWAARDEN!D7*BEREKENINGSWAARDEN!B7+INPUT_OPERATOR_SCOPE!B37*BEREKENINGSWAARDEN!B8*BEREKENINGSWAARDEN!D8+INPUT_OPERATOR_SCOPE!B38*BEREKENINGSWAARDEN!G9*BEREKENINGSWAARDEN!C9+INPUT_OPERATOR_SCOPE!B39*BEREKENINGSWAARDEN!D11+INPUT_OPERATOR_SCOPE!B40*BEREKENINGSWAARDEN!G10)*INPUT_OPERATOR_SCOPE!B28/100)/1000</f>
        <v>#VALUE!</v>
      </c>
      <c r="D5" s="8" t="e">
        <f>C5/(INPUT_OPERATOR_SCOPE!B10+INPUT_OPERATOR_SCOPE!B11+INPUT_OPERATOR_SCOPE!B30+INPUT_OPERATOR_SCOPE!B31)</f>
        <v>#VALUE!</v>
      </c>
      <c r="E5" s="55">
        <f>IF(INPUT_BIPT!B11=0,0,ABS(ABS(INPUT_BIPT!B11-DASHBOARD!D5)/INPUT_BIPT!B11))</f>
        <v>0</v>
      </c>
      <c r="F5" s="8" t="e">
        <f>((INPUT_OPERATOR_SCOPE!B12*BEREKENINGSWAARDEN!G3*BEREKENINGSWAARDEN!C3+INPUT_OPERATOR_SCOPE!B13*BEREKENINGSWAARDEN!G4*BEREKENINGSWAARDEN!C4+INPUT_OPERATOR_SCOPE!B14*BEREKENINGSWAARDEN!G5*BEREKENINGSWAARDEN!C5+INPUT_OPERATOR_SCOPE!B15*BEREKENINGSWAARDEN!G6*BEREKENINGSWAARDEN!C6+INPUT_OPERATOR_SCOPE!B16*BEREKENINGSWAARDEN!D7*BEREKENINGSWAARDEN!B7+INPUT_OPERATOR_SCOPE!B17*BEREKENINGSWAARDEN!B8*BEREKENINGSWAARDEN!D8+INPUT_OPERATOR_SCOPE!B18*BEREKENINGSWAARDEN!G9*BEREKENINGSWAARDEN!C9+INPUT_OPERATOR_SCOPE!B19*BEREKENINGSWAARDEN!D11+INPUT_OPERATOR_SCOPE!B20*BEREKENINGSWAARDEN!G10)*INPUT_OPERATOR_SCOPE!B8/100+(INPUT_OPERATOR_SCOPE!C32*BEREKENINGSWAARDEN!G3*BEREKENINGSWAARDEN!C3+INPUT_OPERATOR_SCOPE!C33*BEREKENINGSWAARDEN!G4*BEREKENINGSWAARDEN!C4+INPUT_OPERATOR_SCOPE!C34*BEREKENINGSWAARDEN!G5*BEREKENINGSWAARDEN!C5+INPUT_OPERATOR_SCOPE!C35*BEREKENINGSWAARDEN!G6*BEREKENINGSWAARDEN!C6+INPUT_OPERATOR_SCOPE!C36*BEREKENINGSWAARDEN!D7*BEREKENINGSWAARDEN!B7+INPUT_OPERATOR_SCOPE!C37*BEREKENINGSWAARDEN!B8*BEREKENINGSWAARDEN!D8+INPUT_OPERATOR_SCOPE!C38*BEREKENINGSWAARDEN!G9*BEREKENINGSWAARDEN!C9+INPUT_OPERATOR_SCOPE!C39*BEREKENINGSWAARDEN!D11+INPUT_OPERATOR_SCOPE!C40*BEREKENINGSWAARDEN!G10)*INPUT_OPERATOR_SCOPE!C28/100)/1000</f>
        <v>#VALUE!</v>
      </c>
      <c r="G5" s="8" t="e">
        <f>F5/(INPUT_OPERATOR_SCOPE!B10+INPUT_OPERATOR_SCOPE!B11+INPUT_OPERATOR_SCOPE!C30+INPUT_OPERATOR_SCOPE!C31)</f>
        <v>#VALUE!</v>
      </c>
      <c r="H5" s="55">
        <f>IF(INPUT_BIPT!C11=0,0,ABS(ABS(INPUT_BIPT!C11-G5)/INPUT_BIPT!C11))</f>
        <v>0</v>
      </c>
      <c r="I5" s="8" t="e">
        <f>((INPUT_OPERATOR_SCOPE!B12*BEREKENINGSWAARDEN!G3*BEREKENINGSWAARDEN!C3+INPUT_OPERATOR_SCOPE!B13*BEREKENINGSWAARDEN!G4*BEREKENINGSWAARDEN!C4+INPUT_OPERATOR_SCOPE!B14*BEREKENINGSWAARDEN!G5*BEREKENINGSWAARDEN!C5+INPUT_OPERATOR_SCOPE!B15*BEREKENINGSWAARDEN!G6*BEREKENINGSWAARDEN!C6+INPUT_OPERATOR_SCOPE!B16*BEREKENINGSWAARDEN!D7*BEREKENINGSWAARDEN!B7+INPUT_OPERATOR_SCOPE!B17*BEREKENINGSWAARDEN!B8*BEREKENINGSWAARDEN!D8+INPUT_OPERATOR_SCOPE!B18*BEREKENINGSWAARDEN!G9*BEREKENINGSWAARDEN!C9+INPUT_OPERATOR_SCOPE!B19*BEREKENINGSWAARDEN!D11+INPUT_OPERATOR_SCOPE!B20*BEREKENINGSWAARDEN!G10)*INPUT_OPERATOR_SCOPE!B8/100+(INPUT_OPERATOR_SCOPE!D32*BEREKENINGSWAARDEN!G3*BEREKENINGSWAARDEN!C3+INPUT_OPERATOR_SCOPE!D33*BEREKENINGSWAARDEN!G4*BEREKENINGSWAARDEN!C4+INPUT_OPERATOR_SCOPE!D34*BEREKENINGSWAARDEN!G5*BEREKENINGSWAARDEN!C5+INPUT_OPERATOR_SCOPE!D35*BEREKENINGSWAARDEN!G6*BEREKENINGSWAARDEN!C6+INPUT_OPERATOR_SCOPE!D36*BEREKENINGSWAARDEN!D7*BEREKENINGSWAARDEN!B7+INPUT_OPERATOR_SCOPE!D37*BEREKENINGSWAARDEN!B8*BEREKENINGSWAARDEN!D8+INPUT_OPERATOR_SCOPE!D38*BEREKENINGSWAARDEN!G9*BEREKENINGSWAARDEN!C9+INPUT_OPERATOR_SCOPE!D39*BEREKENINGSWAARDEN!D11+INPUT_OPERATOR_SCOPE!D40*BEREKENINGSWAARDEN!G10)*INPUT_OPERATOR_SCOPE!D28/100)/1000</f>
        <v>#VALUE!</v>
      </c>
      <c r="J5" s="8" t="e">
        <f>I5/(INPUT_OPERATOR_SCOPE!B10+INPUT_OPERATOR_SCOPE!B11+INPUT_OPERATOR_SCOPE!D30+INPUT_OPERATOR_SCOPE!D31)</f>
        <v>#VALUE!</v>
      </c>
      <c r="K5" s="55">
        <f>IF(INPUT_BIPT!D11=0,0,ABS(ABS(INPUT_BIPT!D11-J5)/INPUT_BIPT!D11))</f>
        <v>0</v>
      </c>
      <c r="L5" s="8" t="e">
        <f>((INPUT_OPERATOR_SCOPE!B12*BEREKENINGSWAARDEN!G3*BEREKENINGSWAARDEN!C3+INPUT_OPERATOR_SCOPE!B13*BEREKENINGSWAARDEN!G4*BEREKENINGSWAARDEN!C4+INPUT_OPERATOR_SCOPE!B14*BEREKENINGSWAARDEN!G5*BEREKENINGSWAARDEN!C5+INPUT_OPERATOR_SCOPE!B15*BEREKENINGSWAARDEN!G6*BEREKENINGSWAARDEN!C6+INPUT_OPERATOR_SCOPE!B16*BEREKENINGSWAARDEN!D7*BEREKENINGSWAARDEN!B7+INPUT_OPERATOR_SCOPE!B17*BEREKENINGSWAARDEN!B8*BEREKENINGSWAARDEN!D8+INPUT_OPERATOR_SCOPE!B18*BEREKENINGSWAARDEN!G9*BEREKENINGSWAARDEN!C9+INPUT_OPERATOR_SCOPE!B19*BEREKENINGSWAARDEN!D11+INPUT_OPERATOR_SCOPE!B20*BEREKENINGSWAARDEN!G10)*INPUT_OPERATOR_SCOPE!B8/100+(INPUT_OPERATOR_SCOPE!E32*BEREKENINGSWAARDEN!G3*BEREKENINGSWAARDEN!C3+INPUT_OPERATOR_SCOPE!E33*BEREKENINGSWAARDEN!G4*BEREKENINGSWAARDEN!C4+INPUT_OPERATOR_SCOPE!E34*BEREKENINGSWAARDEN!G5*BEREKENINGSWAARDEN!C5+INPUT_OPERATOR_SCOPE!E35*BEREKENINGSWAARDEN!G6*BEREKENINGSWAARDEN!C6+INPUT_OPERATOR_SCOPE!E36*BEREKENINGSWAARDEN!D7*BEREKENINGSWAARDEN!B7+INPUT_OPERATOR_SCOPE!E37*BEREKENINGSWAARDEN!B8*BEREKENINGSWAARDEN!D8+INPUT_OPERATOR_SCOPE!E38*BEREKENINGSWAARDEN!G9*BEREKENINGSWAARDEN!C9+INPUT_OPERATOR_SCOPE!E39*BEREKENINGSWAARDEN!D11+INPUT_OPERATOR_SCOPE!E40*BEREKENINGSWAARDEN!G10)*INPUT_OPERATOR_SCOPE!E28/100)/1000</f>
        <v>#VALUE!</v>
      </c>
      <c r="M5" s="8" t="e">
        <f>L5/(INPUT_OPERATOR_SCOPE!B10+INPUT_OPERATOR_SCOPE!B11+INPUT_OPERATOR_SCOPE!E30+INPUT_OPERATOR_SCOPE!E31)</f>
        <v>#VALUE!</v>
      </c>
      <c r="N5" s="8">
        <f>IF(INPUT_BIPT!E11=0,0,ABS(ABS(INPUT_BIPT!E11-M5)/INPUT_BIPT!E11))</f>
        <v>0</v>
      </c>
      <c r="O5" s="8" t="e">
        <f>((INPUT_OPERATOR_SCOPE!B12*BEREKENINGSWAARDEN!G3*BEREKENINGSWAARDEN!C3+INPUT_OPERATOR_SCOPE!B13*BEREKENINGSWAARDEN!G4*BEREKENINGSWAARDEN!C4+INPUT_OPERATOR_SCOPE!B14*BEREKENINGSWAARDEN!G5*BEREKENINGSWAARDEN!C5+INPUT_OPERATOR_SCOPE!B15*BEREKENINGSWAARDEN!G6*BEREKENINGSWAARDEN!C6+INPUT_OPERATOR_SCOPE!B16*BEREKENINGSWAARDEN!D7*BEREKENINGSWAARDEN!B7+INPUT_OPERATOR_SCOPE!B17*BEREKENINGSWAARDEN!B8*BEREKENINGSWAARDEN!D8+INPUT_OPERATOR_SCOPE!B18*BEREKENINGSWAARDEN!G9*BEREKENINGSWAARDEN!C9+INPUT_OPERATOR_SCOPE!B19*BEREKENINGSWAARDEN!D11+INPUT_OPERATOR_SCOPE!B20*BEREKENINGSWAARDEN!G10)*INPUT_OPERATOR_SCOPE!B8/100+(INPUT_OPERATOR_SCOPE!F32*BEREKENINGSWAARDEN!G3*BEREKENINGSWAARDEN!C3+INPUT_OPERATOR_SCOPE!F33*BEREKENINGSWAARDEN!G4*BEREKENINGSWAARDEN!C4+INPUT_OPERATOR_SCOPE!F34*BEREKENINGSWAARDEN!G5*BEREKENINGSWAARDEN!C5+INPUT_OPERATOR_SCOPE!F35*BEREKENINGSWAARDEN!G6*BEREKENINGSWAARDEN!C6+INPUT_OPERATOR_SCOPE!F36*BEREKENINGSWAARDEN!D7*BEREKENINGSWAARDEN!B7+INPUT_OPERATOR_SCOPE!F37*BEREKENINGSWAARDEN!B8*BEREKENINGSWAARDEN!D8+INPUT_OPERATOR_SCOPE!F38*BEREKENINGSWAARDEN!G9*BEREKENINGSWAARDEN!C9+INPUT_OPERATOR_SCOPE!F39*BEREKENINGSWAARDEN!D11+INPUT_OPERATOR_SCOPE!F40*BEREKENINGSWAARDEN!G10)*INPUT_OPERATOR_SCOPE!F28/100)/1000</f>
        <v>#VALUE!</v>
      </c>
      <c r="P5" s="8" t="e">
        <f>O5/(INPUT_OPERATOR_SCOPE!B10+INPUT_OPERATOR_SCOPE!B11+INPUT_OPERATOR_SCOPE!F30+INPUT_OPERATOR_SCOPE!F31)</f>
        <v>#VALUE!</v>
      </c>
      <c r="Q5" s="55">
        <f>IF(INPUT_BIPT!F11=0,0,ABS(ABS(INPUT_BIPT!F11-P5)/INPUT_BIPT!F11))</f>
        <v>0</v>
      </c>
      <c r="R5" s="8" t="e">
        <f>((INPUT_OPERATOR_SCOPE!B12*BEREKENINGSWAARDEN!G3*BEREKENINGSWAARDEN!C3+INPUT_OPERATOR_SCOPE!B13*BEREKENINGSWAARDEN!G4*BEREKENINGSWAARDEN!C4+INPUT_OPERATOR_SCOPE!B14*BEREKENINGSWAARDEN!G5*BEREKENINGSWAARDEN!C5+INPUT_OPERATOR_SCOPE!B15*BEREKENINGSWAARDEN!G6*BEREKENINGSWAARDEN!C6+INPUT_OPERATOR_SCOPE!B16*BEREKENINGSWAARDEN!D7*BEREKENINGSWAARDEN!B7+INPUT_OPERATOR_SCOPE!B17*BEREKENINGSWAARDEN!B8*BEREKENINGSWAARDEN!D8+INPUT_OPERATOR_SCOPE!B18*BEREKENINGSWAARDEN!G9*BEREKENINGSWAARDEN!C9+INPUT_OPERATOR_SCOPE!B19*BEREKENINGSWAARDEN!D11+INPUT_OPERATOR_SCOPE!B20*BEREKENINGSWAARDEN!G10)*INPUT_OPERATOR_SCOPE!B8/100+(INPUT_OPERATOR_SCOPE!G32*BEREKENINGSWAARDEN!G3*BEREKENINGSWAARDEN!C3+INPUT_OPERATOR_SCOPE!G33*BEREKENINGSWAARDEN!G4*BEREKENINGSWAARDEN!C4+INPUT_OPERATOR_SCOPE!G34*BEREKENINGSWAARDEN!G5*BEREKENINGSWAARDEN!C5+INPUT_OPERATOR_SCOPE!G35*BEREKENINGSWAARDEN!G6*BEREKENINGSWAARDEN!C6+INPUT_OPERATOR_SCOPE!G36*BEREKENINGSWAARDEN!D7*BEREKENINGSWAARDEN!B7+INPUT_OPERATOR_SCOPE!G37*BEREKENINGSWAARDEN!B8*BEREKENINGSWAARDEN!D8+INPUT_OPERATOR_SCOPE!G38*BEREKENINGSWAARDEN!G9*BEREKENINGSWAARDEN!C9+INPUT_OPERATOR_SCOPE!G39*BEREKENINGSWAARDEN!D11+INPUT_OPERATOR_SCOPE!G40*BEREKENINGSWAARDEN!G10)*INPUT_OPERATOR_SCOPE!G28/100)/1000</f>
        <v>#VALUE!</v>
      </c>
      <c r="S5" s="8" t="e">
        <f>R5/(INPUT_OPERATOR_SCOPE!B10+INPUT_OPERATOR_SCOPE!B11+INPUT_OPERATOR_SCOPE!G30+INPUT_OPERATOR_SCOPE!G31)</f>
        <v>#VALUE!</v>
      </c>
      <c r="T5" s="56">
        <f>IF(INPUT_BIPT!G11=0,0,ABS(ABS(INPUT_BIPT!G11-S5)/INPUT_BIPT!G11))</f>
        <v>0</v>
      </c>
    </row>
    <row r="6" spans="2:20" ht="14.4" customHeight="1" x14ac:dyDescent="0.3">
      <c r="B6" s="12" t="s">
        <v>10</v>
      </c>
      <c r="C6" s="8" t="e">
        <f>(IF(INPUT_OPERATOR_SCOPE!B4=0,0,(INPUT_OPERATOR_SCOPE!B3/INPUT_OPERATOR_SCOPE!B4)*(INPUT_OPERATOR_SCOPE!B22+INPUT_OPERATOR_SCOPE!B23))*(BEREKENINGSWAARDEN!H10*(1-INPUT_OPERATOR_SCOPE!B21/100))*INPUT_OPERATOR_SCOPE!B7/100+INPUT_OPERATOR_SCOPE!B26*INPUT_OPERATOR_SCOPE!B3/INPUT_OPERATOR_SCOPE!B4*(BEREKENINGSWAARDEN!H10*(1-INPUT_OPERATOR_SCOPE!B41/100)*INPUT_OPERATOR_SCOPE!B27/100))/1000</f>
        <v>#VALUE!</v>
      </c>
      <c r="D6" s="8" t="e">
        <f>C6/(INPUT_OPERATOR_SCOPE!B10+INPUT_OPERATOR_SCOPE!B11+INPUT_OPERATOR_SCOPE!B30+INPUT_OPERATOR_SCOPE!B31)</f>
        <v>#VALUE!</v>
      </c>
      <c r="E6" s="55">
        <f>IF(INPUT_BIPT!B12=0,0,ABS(ABS(INPUT_BIPT!B12-DASHBOARD!D6)/INPUT_BIPT!B12))</f>
        <v>0</v>
      </c>
      <c r="F6" s="8" t="e">
        <f>(IF(INPUT_OPERATOR_SCOPE!B4=0,0,(INPUT_OPERATOR_SCOPE!B3/INPUT_OPERATOR_SCOPE!B4)*(INPUT_OPERATOR_SCOPE!B22+INPUT_OPERATOR_SCOPE!B23))*(BEREKENINGSWAARDEN!H10*(1-INPUT_OPERATOR_SCOPE!B21/100))*INPUT_OPERATOR_SCOPE!B7/100+INPUT_OPERATOR_SCOPE!C26*INPUT_OPERATOR_SCOPE!B3/INPUT_OPERATOR_SCOPE!B4*(BEREKENINGSWAARDEN!H10*(1-INPUT_OPERATOR_SCOPE!C41/100)*INPUT_OPERATOR_SCOPE!C27/100))/1000</f>
        <v>#VALUE!</v>
      </c>
      <c r="G6" s="8" t="e">
        <f>F6/(INPUT_OPERATOR_SCOPE!B10+INPUT_OPERATOR_SCOPE!B11+INPUT_OPERATOR_SCOPE!C30+INPUT_OPERATOR_SCOPE!C31)</f>
        <v>#VALUE!</v>
      </c>
      <c r="H6" s="55">
        <f>IF(INPUT_BIPT!C12=0,0,ABS(ABS(INPUT_BIPT!C12-G6)/INPUT_BIPT!C12))</f>
        <v>0</v>
      </c>
      <c r="I6" s="8" t="e">
        <f>(IF(INPUT_OPERATOR_SCOPE!B4=0,0,(INPUT_OPERATOR_SCOPE!B3/INPUT_OPERATOR_SCOPE!B4)*(INPUT_OPERATOR_SCOPE!B22+INPUT_OPERATOR_SCOPE!B23))*(BEREKENINGSWAARDEN!H10*(1-INPUT_OPERATOR_SCOPE!B21/100))*INPUT_OPERATOR_SCOPE!B7/100+INPUT_OPERATOR_SCOPE!D26*INPUT_OPERATOR_SCOPE!B3/INPUT_OPERATOR_SCOPE!B4*(BEREKENINGSWAARDEN!H10*(1-INPUT_OPERATOR_SCOPE!D41/100)*INPUT_OPERATOR_SCOPE!D27/100))/1000</f>
        <v>#VALUE!</v>
      </c>
      <c r="J6" s="8" t="e">
        <f>I6/(INPUT_OPERATOR_SCOPE!B10+INPUT_OPERATOR_SCOPE!B11+INPUT_OPERATOR_SCOPE!D30+INPUT_OPERATOR_SCOPE!D31)</f>
        <v>#VALUE!</v>
      </c>
      <c r="K6" s="55">
        <f>IF(INPUT_BIPT!D12=0,0,ABS(ABS(INPUT_BIPT!D12-J6)/INPUT_BIPT!D12))</f>
        <v>0</v>
      </c>
      <c r="L6" s="8" t="e">
        <f>(IF(INPUT_OPERATOR_SCOPE!B4=0,0,(INPUT_OPERATOR_SCOPE!B3/INPUT_OPERATOR_SCOPE!B4)*(INPUT_OPERATOR_SCOPE!B22+INPUT_OPERATOR_SCOPE!B23))*(BEREKENINGSWAARDEN!H10*(1-INPUT_OPERATOR_SCOPE!B21/100))*INPUT_OPERATOR_SCOPE!B7/100+INPUT_OPERATOR_SCOPE!E26*INPUT_OPERATOR_SCOPE!B3/INPUT_OPERATOR_SCOPE!B4*(BEREKENINGSWAARDEN!H10*(1-INPUT_OPERATOR_SCOPE!E41/100)*INPUT_OPERATOR_SCOPE!E27/100))/1000</f>
        <v>#VALUE!</v>
      </c>
      <c r="M6" s="8" t="e">
        <f>L6/(INPUT_OPERATOR_SCOPE!B10+INPUT_OPERATOR_SCOPE!B11+INPUT_OPERATOR_SCOPE!E30+INPUT_OPERATOR_SCOPE!E31)</f>
        <v>#VALUE!</v>
      </c>
      <c r="N6" s="8">
        <f>IF(INPUT_BIPT!E12=0,0,ABS(ABS(INPUT_BIPT!E12-M6)/INPUT_BIPT!E12))</f>
        <v>0</v>
      </c>
      <c r="O6" s="8" t="e">
        <f>(IF(INPUT_OPERATOR_SCOPE!B4=0,0,(INPUT_OPERATOR_SCOPE!B3/INPUT_OPERATOR_SCOPE!B4)*(INPUT_OPERATOR_SCOPE!B22+INPUT_OPERATOR_SCOPE!B23))*(BEREKENINGSWAARDEN!H10*(1-INPUT_OPERATOR_SCOPE!B21/100))*INPUT_OPERATOR_SCOPE!B7/100+INPUT_OPERATOR_SCOPE!F26*INPUT_OPERATOR_SCOPE!B3/INPUT_OPERATOR_SCOPE!B4*(BEREKENINGSWAARDEN!H10*(1-INPUT_OPERATOR_SCOPE!F41/100)*INPUT_OPERATOR_SCOPE!F27/100))/1000</f>
        <v>#VALUE!</v>
      </c>
      <c r="P6" s="8" t="e">
        <f>O6/(INPUT_OPERATOR_SCOPE!B10+INPUT_OPERATOR_SCOPE!B11+INPUT_OPERATOR_SCOPE!F30+INPUT_OPERATOR_SCOPE!F31)</f>
        <v>#VALUE!</v>
      </c>
      <c r="Q6" s="55">
        <f>IF(INPUT_BIPT!F12=0,0,ABS(ABS(INPUT_BIPT!F12-P6)/INPUT_BIPT!F12))</f>
        <v>0</v>
      </c>
      <c r="R6" s="8" t="e">
        <f>(IF(INPUT_OPERATOR_SCOPE!B4=0,0,(INPUT_OPERATOR_SCOPE!B3/INPUT_OPERATOR_SCOPE!B4)*(INPUT_OPERATOR_SCOPE!B22+INPUT_OPERATOR_SCOPE!B23))*(BEREKENINGSWAARDEN!H10*(1-INPUT_OPERATOR_SCOPE!B21/100))*INPUT_OPERATOR_SCOPE!B7/100+INPUT_OPERATOR_SCOPE!G26*INPUT_OPERATOR_SCOPE!B3/INPUT_OPERATOR_SCOPE!B4*(BEREKENINGSWAARDEN!H10*(1-INPUT_OPERATOR_SCOPE!G41/100)*INPUT_OPERATOR_SCOPE!G27/100))/1000</f>
        <v>#VALUE!</v>
      </c>
      <c r="S6" s="8" t="e">
        <f>R6/(INPUT_OPERATOR_SCOPE!B10+INPUT_OPERATOR_SCOPE!B11+INPUT_OPERATOR_SCOPE!G30+INPUT_OPERATOR_SCOPE!G31)</f>
        <v>#VALUE!</v>
      </c>
      <c r="T6" s="56">
        <f>IF(INPUT_BIPT!G12=0,0,ABS(ABS(INPUT_BIPT!G12-S6)/INPUT_BIPT!G12))</f>
        <v>0</v>
      </c>
    </row>
    <row r="7" spans="2:20" ht="14.4" customHeight="1" x14ac:dyDescent="0.3">
      <c r="B7" s="57" t="s">
        <v>11</v>
      </c>
      <c r="C7" s="8" t="e">
        <f>(INPUT_OPERATOR_SCOPE!B46+INPUT_OPERATOR_SCOPE!B47)+((INPUT_OPERATOR_SCOPE!B12*BEREKENINGSWAARDEN!I3*BEREKENINGSWAARDEN!C3+INPUT_OPERATOR_SCOPE!B13*BEREKENINGSWAARDEN!I4*BEREKENINGSWAARDEN!C4+INPUT_OPERATOR_SCOPE!B14*BEREKENINGSWAARDEN!I5*BEREKENINGSWAARDEN!C5+INPUT_OPERATOR_SCOPE!B15*BEREKENINGSWAARDEN!I6*BEREKENINGSWAARDEN!C6+INPUT_OPERATOR_SCOPE!B18*BEREKENINGSWAARDEN!I9*BEREKENINGSWAARDEN!C9+INPUT_OPERATOR_SCOPE!B19*BEREKENINGSWAARDEN!D11+INPUT_OPERATOR_SCOPE!B20*BEREKENINGSWAARDEN!I10)+(INPUT_OPERATOR_SCOPE!B32*BEREKENINGSWAARDEN!I3*BEREKENINGSWAARDEN!C3+INPUT_OPERATOR_SCOPE!B33*BEREKENINGSWAARDEN!I4*BEREKENINGSWAARDEN!C4+INPUT_OPERATOR_SCOPE!B34*BEREKENINGSWAARDEN!I5*BEREKENINGSWAARDEN!C5+INPUT_OPERATOR_SCOPE!B35*BEREKENINGSWAARDEN!I6*BEREKENINGSWAARDEN!C6+INPUT_OPERATOR_SCOPE!B38*BEREKENINGSWAARDEN!I9*BEREKENINGSWAARDEN!C9+INPUT_OPERATOR_SCOPE!B39*BEREKENINGSWAARDEN!D11+INPUT_OPERATOR_SCOPE!B40*BEREKENINGSWAARDEN!I10))/1000</f>
        <v>#VALUE!</v>
      </c>
      <c r="D7" s="8" t="e">
        <f>C7/(INPUT_OPERATOR_SCOPE!B10+INPUT_OPERATOR_SCOPE!B11+INPUT_OPERATOR_SCOPE!B30+INPUT_OPERATOR_SCOPE!B31+INPUT_OPERATOR_SCOPE!B45)</f>
        <v>#VALUE!</v>
      </c>
      <c r="E7" s="55">
        <f>IF(INPUT_BIPT!B13=0,0,ABS(ABS(INPUT_BIPT!B13-DASHBOARD!D7)/INPUT_BIPT!B13))</f>
        <v>0</v>
      </c>
      <c r="F7" s="8" t="e">
        <f>(INPUT_OPERATOR_SCOPE!C46+INPUT_OPERATOR_SCOPE!C47)+((INPUT_OPERATOR_SCOPE!B12*BEREKENINGSWAARDEN!I3*BEREKENINGSWAARDEN!C3+INPUT_OPERATOR_SCOPE!B13*BEREKENINGSWAARDEN!I4*BEREKENINGSWAARDEN!C4+INPUT_OPERATOR_SCOPE!B14*BEREKENINGSWAARDEN!I5*BEREKENINGSWAARDEN!C5+INPUT_OPERATOR_SCOPE!B15*BEREKENINGSWAARDEN!I6*BEREKENINGSWAARDEN!C6+INPUT_OPERATOR_SCOPE!B18*BEREKENINGSWAARDEN!I9*BEREKENINGSWAARDEN!C9+INPUT_OPERATOR_SCOPE!B19*BEREKENINGSWAARDEN!D11+INPUT_OPERATOR_SCOPE!B20*BEREKENINGSWAARDEN!I10)+(INPUT_OPERATOR_SCOPE!C32*BEREKENINGSWAARDEN!I3*BEREKENINGSWAARDEN!C3+INPUT_OPERATOR_SCOPE!C33*BEREKENINGSWAARDEN!I4*BEREKENINGSWAARDEN!C4+INPUT_OPERATOR_SCOPE!C34*BEREKENINGSWAARDEN!I5*BEREKENINGSWAARDEN!C5+INPUT_OPERATOR_SCOPE!C35*BEREKENINGSWAARDEN!I6*BEREKENINGSWAARDEN!C6+INPUT_OPERATOR_SCOPE!C38*BEREKENINGSWAARDEN!I9*BEREKENINGSWAARDEN!C9+INPUT_OPERATOR_SCOPE!C39*BEREKENINGSWAARDEN!D11+INPUT_OPERATOR_SCOPE!C40*BEREKENINGSWAARDEN!I10))/1000</f>
        <v>#VALUE!</v>
      </c>
      <c r="G7" s="8" t="e">
        <f>F7/(INPUT_OPERATOR_SCOPE!B10+INPUT_OPERATOR_SCOPE!B11+INPUT_OPERATOR_SCOPE!C30+INPUT_OPERATOR_SCOPE!C31+INPUT_OPERATOR_SCOPE!C45)</f>
        <v>#VALUE!</v>
      </c>
      <c r="H7" s="55">
        <f>IF(INPUT_BIPT!C13=0,0,ABS(ABS(INPUT_BIPT!C13-G7)/INPUT_BIPT!C13))</f>
        <v>0</v>
      </c>
      <c r="I7" s="8" t="e">
        <f>(INPUT_OPERATOR_SCOPE!D46+INPUT_OPERATOR_SCOPE!D47)+((INPUT_OPERATOR_SCOPE!B12*BEREKENINGSWAARDEN!I3*BEREKENINGSWAARDEN!C3+INPUT_OPERATOR_SCOPE!B13*BEREKENINGSWAARDEN!I4*BEREKENINGSWAARDEN!C4+INPUT_OPERATOR_SCOPE!B14*BEREKENINGSWAARDEN!I5*BEREKENINGSWAARDEN!C5+INPUT_OPERATOR_SCOPE!B15*BEREKENINGSWAARDEN!I6*BEREKENINGSWAARDEN!C6+INPUT_OPERATOR_SCOPE!B18*BEREKENINGSWAARDEN!I9*BEREKENINGSWAARDEN!C9+INPUT_OPERATOR_SCOPE!B19*BEREKENINGSWAARDEN!D11+INPUT_OPERATOR_SCOPE!B20*BEREKENINGSWAARDEN!I10)+(INPUT_OPERATOR_SCOPE!D32*BEREKENINGSWAARDEN!I3*BEREKENINGSWAARDEN!C3+INPUT_OPERATOR_SCOPE!D33*BEREKENINGSWAARDEN!I4*BEREKENINGSWAARDEN!C4+INPUT_OPERATOR_SCOPE!D34*BEREKENINGSWAARDEN!I5*BEREKENINGSWAARDEN!C5+INPUT_OPERATOR_SCOPE!D35*BEREKENINGSWAARDEN!I6*BEREKENINGSWAARDEN!C6+INPUT_OPERATOR_SCOPE!D38*BEREKENINGSWAARDEN!I9*BEREKENINGSWAARDEN!C9+INPUT_OPERATOR_SCOPE!D39*BEREKENINGSWAARDEN!D11+INPUT_OPERATOR_SCOPE!D40*BEREKENINGSWAARDEN!I10))/1000</f>
        <v>#VALUE!</v>
      </c>
      <c r="J7" s="8" t="e">
        <f>I7/(INPUT_OPERATOR_SCOPE!B10+INPUT_OPERATOR_SCOPE!B11+INPUT_OPERATOR_SCOPE!D30+INPUT_OPERATOR_SCOPE!D31+INPUT_OPERATOR_SCOPE!D45)</f>
        <v>#VALUE!</v>
      </c>
      <c r="K7" s="55">
        <f>IF(INPUT_BIPT!D13=0,0,ABS(ABS(INPUT_BIPT!D13-J7)/INPUT_BIPT!D13))</f>
        <v>0</v>
      </c>
      <c r="L7" s="8" t="e">
        <f>(INPUT_OPERATOR_SCOPE!E46+INPUT_OPERATOR_SCOPE!E47)+((INPUT_OPERATOR_SCOPE!B12*BEREKENINGSWAARDEN!I3*BEREKENINGSWAARDEN!C3+INPUT_OPERATOR_SCOPE!B13*BEREKENINGSWAARDEN!I4*BEREKENINGSWAARDEN!C4+INPUT_OPERATOR_SCOPE!B14*BEREKENINGSWAARDEN!I5*BEREKENINGSWAARDEN!C5+INPUT_OPERATOR_SCOPE!B15*BEREKENINGSWAARDEN!I6*BEREKENINGSWAARDEN!C6+INPUT_OPERATOR_SCOPE!B18*BEREKENINGSWAARDEN!I9*BEREKENINGSWAARDEN!C9+INPUT_OPERATOR_SCOPE!B19*BEREKENINGSWAARDEN!D11+INPUT_OPERATOR_SCOPE!B20*BEREKENINGSWAARDEN!I10)+(INPUT_OPERATOR_SCOPE!E32*BEREKENINGSWAARDEN!I3*BEREKENINGSWAARDEN!C3+INPUT_OPERATOR_SCOPE!E33*BEREKENINGSWAARDEN!I4*BEREKENINGSWAARDEN!C4+INPUT_OPERATOR_SCOPE!E34*BEREKENINGSWAARDEN!I5*BEREKENINGSWAARDEN!C5+INPUT_OPERATOR_SCOPE!E35*BEREKENINGSWAARDEN!I6*BEREKENINGSWAARDEN!C6+INPUT_OPERATOR_SCOPE!E38*BEREKENINGSWAARDEN!I9*BEREKENINGSWAARDEN!C9+INPUT_OPERATOR_SCOPE!E39*BEREKENINGSWAARDEN!D11+INPUT_OPERATOR_SCOPE!E40*BEREKENINGSWAARDEN!I10))/1000</f>
        <v>#VALUE!</v>
      </c>
      <c r="M7" s="8" t="e">
        <f>L7/(INPUT_OPERATOR_SCOPE!B10+INPUT_OPERATOR_SCOPE!B11+INPUT_OPERATOR_SCOPE!E30+INPUT_OPERATOR_SCOPE!E31+INPUT_OPERATOR_SCOPE!E45)</f>
        <v>#VALUE!</v>
      </c>
      <c r="N7" s="8">
        <f>IF(INPUT_BIPT!E13=0,0,ABS(ABS(INPUT_BIPT!E13-M7)/INPUT_BIPT!E13))</f>
        <v>0</v>
      </c>
      <c r="O7" s="8" t="e">
        <f>(INPUT_OPERATOR_SCOPE!F46+INPUT_OPERATOR_SCOPE!F47)+((INPUT_OPERATOR_SCOPE!B12*BEREKENINGSWAARDEN!I3*BEREKENINGSWAARDEN!C3+INPUT_OPERATOR_SCOPE!B13*BEREKENINGSWAARDEN!I4*BEREKENINGSWAARDEN!C4+INPUT_OPERATOR_SCOPE!B14*BEREKENINGSWAARDEN!I5*BEREKENINGSWAARDEN!C5+INPUT_OPERATOR_SCOPE!B15*BEREKENINGSWAARDEN!I6*BEREKENINGSWAARDEN!C6+INPUT_OPERATOR_SCOPE!B18*BEREKENINGSWAARDEN!I9*BEREKENINGSWAARDEN!C9+INPUT_OPERATOR_SCOPE!B19*BEREKENINGSWAARDEN!D11+INPUT_OPERATOR_SCOPE!B20*BEREKENINGSWAARDEN!I10)+(INPUT_OPERATOR_SCOPE!F32*BEREKENINGSWAARDEN!I3*BEREKENINGSWAARDEN!C3+INPUT_OPERATOR_SCOPE!F33*BEREKENINGSWAARDEN!I4*BEREKENINGSWAARDEN!C4+INPUT_OPERATOR_SCOPE!F34*BEREKENINGSWAARDEN!I5*BEREKENINGSWAARDEN!C5+INPUT_OPERATOR_SCOPE!F35*BEREKENINGSWAARDEN!I6*BEREKENINGSWAARDEN!C6+INPUT_OPERATOR_SCOPE!F38*BEREKENINGSWAARDEN!I9*BEREKENINGSWAARDEN!C9+INPUT_OPERATOR_SCOPE!F39*BEREKENINGSWAARDEN!D11+INPUT_OPERATOR_SCOPE!F40*BEREKENINGSWAARDEN!I10))/1000</f>
        <v>#VALUE!</v>
      </c>
      <c r="P7" s="8" t="e">
        <f>O7/(INPUT_OPERATOR_SCOPE!B10+INPUT_OPERATOR_SCOPE!B11+INPUT_OPERATOR_SCOPE!F30+INPUT_OPERATOR_SCOPE!F31+INPUT_OPERATOR_SCOPE!F45)</f>
        <v>#VALUE!</v>
      </c>
      <c r="Q7" s="55">
        <f>IF(INPUT_BIPT!F13=0,0,ABS(ABS(INPUT_BIPT!F13-P7)/INPUT_BIPT!F13))</f>
        <v>0</v>
      </c>
      <c r="R7" s="8" t="e">
        <f>(INPUT_OPERATOR_SCOPE!G46+INPUT_OPERATOR_SCOPE!G47)+((INPUT_OPERATOR_SCOPE!B12*BEREKENINGSWAARDEN!I3*BEREKENINGSWAARDEN!C3+INPUT_OPERATOR_SCOPE!B13*BEREKENINGSWAARDEN!I4*BEREKENINGSWAARDEN!C4+INPUT_OPERATOR_SCOPE!B14*BEREKENINGSWAARDEN!I5*BEREKENINGSWAARDEN!C5+INPUT_OPERATOR_SCOPE!B15*BEREKENINGSWAARDEN!I6*BEREKENINGSWAARDEN!C6+INPUT_OPERATOR_SCOPE!B18*BEREKENINGSWAARDEN!I9*BEREKENINGSWAARDEN!C9+INPUT_OPERATOR_SCOPE!B19*BEREKENINGSWAARDEN!D11+INPUT_OPERATOR_SCOPE!B20*BEREKENINGSWAARDEN!I10)+(INPUT_OPERATOR_SCOPE!G32*BEREKENINGSWAARDEN!I3*BEREKENINGSWAARDEN!C3+INPUT_OPERATOR_SCOPE!G33*BEREKENINGSWAARDEN!I4*BEREKENINGSWAARDEN!C4+INPUT_OPERATOR_SCOPE!G34*BEREKENINGSWAARDEN!I5*BEREKENINGSWAARDEN!C5+INPUT_OPERATOR_SCOPE!G35*BEREKENINGSWAARDEN!I6*BEREKENINGSWAARDEN!C6+INPUT_OPERATOR_SCOPE!G38*BEREKENINGSWAARDEN!I9*BEREKENINGSWAARDEN!C9+INPUT_OPERATOR_SCOPE!G39*BEREKENINGSWAARDEN!D11+INPUT_OPERATOR_SCOPE!G40*BEREKENINGSWAARDEN!I10))/1000</f>
        <v>#VALUE!</v>
      </c>
      <c r="S7" s="8" t="e">
        <f>R7/(INPUT_OPERATOR_SCOPE!B10+INPUT_OPERATOR_SCOPE!B11+INPUT_OPERATOR_SCOPE!G30+INPUT_OPERATOR_SCOPE!G31)</f>
        <v>#VALUE!</v>
      </c>
      <c r="T7" s="56">
        <f>IF(INPUT_BIPT!G13=0,0,ABS(ABS(INPUT_BIPT!G13-S7)/INPUT_BIPT!G13))</f>
        <v>0</v>
      </c>
    </row>
    <row r="8" spans="2:20" ht="56.4" customHeight="1" x14ac:dyDescent="0.3">
      <c r="B8" s="52" t="s">
        <v>12</v>
      </c>
      <c r="C8" s="53"/>
      <c r="D8" s="53"/>
      <c r="E8" s="58"/>
      <c r="F8" s="53"/>
      <c r="G8" s="53"/>
      <c r="H8" s="58"/>
      <c r="I8" s="53"/>
      <c r="J8" s="53"/>
      <c r="K8" s="58">
        <f>IF(INPUT_BIPT!D14=0,0,ABS(ABS(INPUT_BIPT!D14-J8)/INPUT_BIPT!D14))</f>
        <v>0</v>
      </c>
      <c r="L8" s="53"/>
      <c r="M8" s="53"/>
      <c r="N8" s="53">
        <f>IF(INPUT_BIPT!E14=0,0,ABS(ABS(INPUT_BIPT!E14-M8)/INPUT_BIPT!E14))</f>
        <v>0</v>
      </c>
      <c r="O8" s="53"/>
      <c r="P8" s="53"/>
      <c r="Q8" s="58"/>
      <c r="R8" s="53"/>
      <c r="S8" s="53"/>
      <c r="T8" s="58"/>
    </row>
    <row r="9" spans="2:20" ht="14.4" customHeight="1" x14ac:dyDescent="0.3">
      <c r="B9" s="12" t="s">
        <v>9</v>
      </c>
      <c r="C9" s="8" t="e">
        <f>((INPUT_OPERATOR_DISTRIBUTIE!B12*BEREKENINGSWAARDEN!G3*BEREKENINGSWAARDEN!C3+INPUT_OPERATOR_DISTRIBUTIE!B13*BEREKENINGSWAARDEN!G4*BEREKENINGSWAARDEN!C4+INPUT_OPERATOR_DISTRIBUTIE!B14*BEREKENINGSWAARDEN!G5*BEREKENINGSWAARDEN!C5+INPUT_OPERATOR_DISTRIBUTIE!B15*BEREKENINGSWAARDEN!G6*BEREKENINGSWAARDEN!C6+INPUT_OPERATOR_DISTRIBUTIE!B16*BEREKENINGSWAARDEN!D7*BEREKENINGSWAARDEN!B7+INPUT_OPERATOR_DISTRIBUTIE!B17*BEREKENINGSWAARDEN!B8*BEREKENINGSWAARDEN!D8+INPUT_OPERATOR_DISTRIBUTIE!B18*BEREKENINGSWAARDEN!G9*BEREKENINGSWAARDEN!C9+INPUT_OPERATOR_DISTRIBUTIE!B19*BEREKENINGSWAARDEN!D11+INPUT_OPERATOR_DISTRIBUTIE!B20*BEREKENINGSWAARDEN!G10)*INPUT_OPERATOR_DISTRIBUTIE!B8/100+(INPUT_OPERATOR_DISTRIBUTIE!B32*BEREKENINGSWAARDEN!G3*BEREKENINGSWAARDEN!C3+INPUT_OPERATOR_DISTRIBUTIE!B33*BEREKENINGSWAARDEN!G4*BEREKENINGSWAARDEN!C4+INPUT_OPERATOR_DISTRIBUTIE!B34*BEREKENINGSWAARDEN!G5*BEREKENINGSWAARDEN!C5+INPUT_OPERATOR_DISTRIBUTIE!B35*BEREKENINGSWAARDEN!G6*BEREKENINGSWAARDEN!C6+INPUT_OPERATOR_DISTRIBUTIE!B36*BEREKENINGSWAARDEN!D7*BEREKENINGSWAARDEN!B7+INPUT_OPERATOR_DISTRIBUTIE!B37*BEREKENINGSWAARDEN!B8*BEREKENINGSWAARDEN!D8+INPUT_OPERATOR_DISTRIBUTIE!B38*BEREKENINGSWAARDEN!G9*BEREKENINGSWAARDEN!C9+INPUT_OPERATOR_DISTRIBUTIE!B39*BEREKENINGSWAARDEN!D11+INPUT_OPERATOR_DISTRIBUTIE!B40*BEREKENINGSWAARDEN!G10)*INPUT_OPERATOR_DISTRIBUTIE!B28/100)/1000</f>
        <v>#VALUE!</v>
      </c>
      <c r="D9" s="8" t="e">
        <f>C9/(INPUT_OPERATOR_DISTRIBUTIE!B10+INPUT_OPERATOR_DISTRIBUTIE!B11+INPUT_OPERATOR_DISTRIBUTIE!B30+INPUT_OPERATOR_DISTRIBUTIE!B31)</f>
        <v>#VALUE!</v>
      </c>
      <c r="E9" s="55">
        <f>IF(INPUT_BIPT!B15=0,0,ABS(ABS(INPUT_BIPT!B15-DASHBOARD!D9)/INPUT_BIPT!B15))</f>
        <v>0</v>
      </c>
      <c r="F9" s="8" t="e">
        <f>((INPUT_OPERATOR_DISTRIBUTIE!B12*BEREKENINGSWAARDEN!G3*BEREKENINGSWAARDEN!C3+INPUT_OPERATOR_DISTRIBUTIE!B13*BEREKENINGSWAARDEN!G4*BEREKENINGSWAARDEN!C4+INPUT_OPERATOR_DISTRIBUTIE!B14*BEREKENINGSWAARDEN!G5*BEREKENINGSWAARDEN!C5+INPUT_OPERATOR_DISTRIBUTIE!B15*BEREKENINGSWAARDEN!G6*BEREKENINGSWAARDEN!C6+INPUT_OPERATOR_DISTRIBUTIE!B16*BEREKENINGSWAARDEN!D7*BEREKENINGSWAARDEN!B7+INPUT_OPERATOR_DISTRIBUTIE!B17*BEREKENINGSWAARDEN!B8*BEREKENINGSWAARDEN!D8+INPUT_OPERATOR_DISTRIBUTIE!B18*BEREKENINGSWAARDEN!G9*BEREKENINGSWAARDEN!C9+INPUT_OPERATOR_DISTRIBUTIE!B19*BEREKENINGSWAARDEN!D11+INPUT_OPERATOR_DISTRIBUTIE!B20*BEREKENINGSWAARDEN!G10)*INPUT_OPERATOR_DISTRIBUTIE!B8/100+(INPUT_OPERATOR_DISTRIBUTIE!C32*BEREKENINGSWAARDEN!G3*BEREKENINGSWAARDEN!C3+INPUT_OPERATOR_DISTRIBUTIE!C33*BEREKENINGSWAARDEN!G4*BEREKENINGSWAARDEN!C4+INPUT_OPERATOR_DISTRIBUTIE!C34*BEREKENINGSWAARDEN!G5*BEREKENINGSWAARDEN!C5+INPUT_OPERATOR_DISTRIBUTIE!C35*BEREKENINGSWAARDEN!G6*BEREKENINGSWAARDEN!C6+INPUT_OPERATOR_DISTRIBUTIE!C36*BEREKENINGSWAARDEN!D7*BEREKENINGSWAARDEN!B7+INPUT_OPERATOR_DISTRIBUTIE!C37*BEREKENINGSWAARDEN!B8*BEREKENINGSWAARDEN!D8+INPUT_OPERATOR_DISTRIBUTIE!C38*BEREKENINGSWAARDEN!G9*BEREKENINGSWAARDEN!C9+INPUT_OPERATOR_DISTRIBUTIE!C39*BEREKENINGSWAARDEN!D11+INPUT_OPERATOR_DISTRIBUTIE!C40*BEREKENINGSWAARDEN!G10)*INPUT_OPERATOR_DISTRIBUTIE!C28/100)/1000</f>
        <v>#VALUE!</v>
      </c>
      <c r="G9" s="8" t="e">
        <f>F9/(INPUT_OPERATOR_DISTRIBUTIE!B10+INPUT_OPERATOR_DISTRIBUTIE!B11+INPUT_OPERATOR_DISTRIBUTIE!C30+INPUT_OPERATOR_DISTRIBUTIE!C31)</f>
        <v>#VALUE!</v>
      </c>
      <c r="H9" s="55">
        <f>IF(INPUT_BIPT!C15=0,0,ABS(ABS(INPUT_BIPT!C15-G9)/INPUT_BIPT!C15))</f>
        <v>0</v>
      </c>
      <c r="I9" s="8" t="e">
        <f>((INPUT_OPERATOR_DISTRIBUTIE!B12*BEREKENINGSWAARDEN!G3*BEREKENINGSWAARDEN!C3+INPUT_OPERATOR_DISTRIBUTIE!B13*BEREKENINGSWAARDEN!G4*BEREKENINGSWAARDEN!C4+INPUT_OPERATOR_DISTRIBUTIE!B14*BEREKENINGSWAARDEN!G5*BEREKENINGSWAARDEN!C5+INPUT_OPERATOR_DISTRIBUTIE!B15*BEREKENINGSWAARDEN!G6*BEREKENINGSWAARDEN!C6+INPUT_OPERATOR_DISTRIBUTIE!B16*BEREKENINGSWAARDEN!D7*BEREKENINGSWAARDEN!B7+INPUT_OPERATOR_DISTRIBUTIE!B17*BEREKENINGSWAARDEN!B8*BEREKENINGSWAARDEN!D8+INPUT_OPERATOR_DISTRIBUTIE!B18*BEREKENINGSWAARDEN!G9*BEREKENINGSWAARDEN!C9+INPUT_OPERATOR_DISTRIBUTIE!B19*BEREKENINGSWAARDEN!D11+INPUT_OPERATOR_DISTRIBUTIE!B20*BEREKENINGSWAARDEN!G10)*INPUT_OPERATOR_DISTRIBUTIE!B8/100+(INPUT_OPERATOR_DISTRIBUTIE!D32*BEREKENINGSWAARDEN!G3*BEREKENINGSWAARDEN!C3+INPUT_OPERATOR_DISTRIBUTIE!D33*BEREKENINGSWAARDEN!G4*BEREKENINGSWAARDEN!C4+INPUT_OPERATOR_DISTRIBUTIE!D34*BEREKENINGSWAARDEN!G5*BEREKENINGSWAARDEN!C5+INPUT_OPERATOR_DISTRIBUTIE!D35*BEREKENINGSWAARDEN!G6*BEREKENINGSWAARDEN!C6+INPUT_OPERATOR_DISTRIBUTIE!D36*BEREKENINGSWAARDEN!D7*BEREKENINGSWAARDEN!B7+INPUT_OPERATOR_DISTRIBUTIE!D37*BEREKENINGSWAARDEN!B8*BEREKENINGSWAARDEN!D8+INPUT_OPERATOR_DISTRIBUTIE!D38*BEREKENINGSWAARDEN!G9*BEREKENINGSWAARDEN!C9+INPUT_OPERATOR_DISTRIBUTIE!D39*BEREKENINGSWAARDEN!D11+INPUT_OPERATOR_DISTRIBUTIE!D40*BEREKENINGSWAARDEN!G10)*INPUT_OPERATOR_DISTRIBUTIE!D28/100)/1000</f>
        <v>#VALUE!</v>
      </c>
      <c r="J9" s="8" t="e">
        <f>I9/(INPUT_OPERATOR_DISTRIBUTIE!B10+INPUT_OPERATOR_DISTRIBUTIE!B11+INPUT_OPERATOR_DISTRIBUTIE!D30+INPUT_OPERATOR_DISTRIBUTIE!D31)</f>
        <v>#VALUE!</v>
      </c>
      <c r="K9" s="55">
        <f>IF(INPUT_BIPT!D15=0,0,ABS(ABS(INPUT_BIPT!D15-J9)/INPUT_BIPT!D15))</f>
        <v>0</v>
      </c>
      <c r="L9" s="8" t="e">
        <f>((INPUT_OPERATOR_DISTRIBUTIE!B12*BEREKENINGSWAARDEN!G3*BEREKENINGSWAARDEN!C3+INPUT_OPERATOR_DISTRIBUTIE!B13*BEREKENINGSWAARDEN!G4*BEREKENINGSWAARDEN!C4+INPUT_OPERATOR_DISTRIBUTIE!B14*BEREKENINGSWAARDEN!G5*BEREKENINGSWAARDEN!C5+INPUT_OPERATOR_DISTRIBUTIE!B15*BEREKENINGSWAARDEN!G6*BEREKENINGSWAARDEN!C6+INPUT_OPERATOR_DISTRIBUTIE!B16*BEREKENINGSWAARDEN!D7*BEREKENINGSWAARDEN!B7+INPUT_OPERATOR_DISTRIBUTIE!B17*BEREKENINGSWAARDEN!B8*BEREKENINGSWAARDEN!D8+INPUT_OPERATOR_DISTRIBUTIE!B18*BEREKENINGSWAARDEN!G9*BEREKENINGSWAARDEN!C9+INPUT_OPERATOR_DISTRIBUTIE!B19*BEREKENINGSWAARDEN!D11+INPUT_OPERATOR_DISTRIBUTIE!B20*BEREKENINGSWAARDEN!G10)*INPUT_OPERATOR_DISTRIBUTIE!B8/100+(INPUT_OPERATOR_DISTRIBUTIE!E32*BEREKENINGSWAARDEN!G3*BEREKENINGSWAARDEN!C3+INPUT_OPERATOR_DISTRIBUTIE!E33*BEREKENINGSWAARDEN!G4*BEREKENINGSWAARDEN!C4+INPUT_OPERATOR_DISTRIBUTIE!E34*BEREKENINGSWAARDEN!G5*BEREKENINGSWAARDEN!C5+INPUT_OPERATOR_DISTRIBUTIE!E35*BEREKENINGSWAARDEN!G6*BEREKENINGSWAARDEN!C6+INPUT_OPERATOR_DISTRIBUTIE!E36*BEREKENINGSWAARDEN!D7*BEREKENINGSWAARDEN!B7+INPUT_OPERATOR_DISTRIBUTIE!E37*BEREKENINGSWAARDEN!B8*BEREKENINGSWAARDEN!D8+INPUT_OPERATOR_DISTRIBUTIE!E38*BEREKENINGSWAARDEN!G9*BEREKENINGSWAARDEN!C9+INPUT_OPERATOR_DISTRIBUTIE!E39*BEREKENINGSWAARDEN!D11+INPUT_OPERATOR_DISTRIBUTIE!E40*BEREKENINGSWAARDEN!G10)*INPUT_OPERATOR_DISTRIBUTIE!E28/100)/1000</f>
        <v>#VALUE!</v>
      </c>
      <c r="M9" s="8" t="e">
        <f>L9/(INPUT_OPERATOR_DISTRIBUTIE!B10+INPUT_OPERATOR_DISTRIBUTIE!B11+INPUT_OPERATOR_DISTRIBUTIE!E30+INPUT_OPERATOR_DISTRIBUTIE!E31)</f>
        <v>#VALUE!</v>
      </c>
      <c r="N9" s="8">
        <f>IF(INPUT_BIPT!E15=0,0,ABS(ABS(INPUT_BIPT!E15-M9)/INPUT_BIPT!E15))</f>
        <v>0</v>
      </c>
      <c r="O9" s="8" t="e">
        <f>((INPUT_OPERATOR_DISTRIBUTIE!B12*BEREKENINGSWAARDEN!G3*BEREKENINGSWAARDEN!C3+INPUT_OPERATOR_DISTRIBUTIE!B13*BEREKENINGSWAARDEN!G4*BEREKENINGSWAARDEN!C4+INPUT_OPERATOR_DISTRIBUTIE!B14*BEREKENINGSWAARDEN!G5*BEREKENINGSWAARDEN!C5+INPUT_OPERATOR_DISTRIBUTIE!B15*BEREKENINGSWAARDEN!G6*BEREKENINGSWAARDEN!C6+INPUT_OPERATOR_DISTRIBUTIE!B16*BEREKENINGSWAARDEN!D7*BEREKENINGSWAARDEN!B7+INPUT_OPERATOR_DISTRIBUTIE!B17*BEREKENINGSWAARDEN!B8*BEREKENINGSWAARDEN!D8+INPUT_OPERATOR_DISTRIBUTIE!B18*BEREKENINGSWAARDEN!G9*BEREKENINGSWAARDEN!C9+INPUT_OPERATOR_DISTRIBUTIE!B19*BEREKENINGSWAARDEN!D11+INPUT_OPERATOR_DISTRIBUTIE!B20*BEREKENINGSWAARDEN!G10)*INPUT_OPERATOR_DISTRIBUTIE!B8/100+(INPUT_OPERATOR_DISTRIBUTIE!F32*BEREKENINGSWAARDEN!G3*BEREKENINGSWAARDEN!C3+INPUT_OPERATOR_DISTRIBUTIE!F33*BEREKENINGSWAARDEN!G4*BEREKENINGSWAARDEN!C4+INPUT_OPERATOR_DISTRIBUTIE!F34*BEREKENINGSWAARDEN!G5*BEREKENINGSWAARDEN!C5+INPUT_OPERATOR_DISTRIBUTIE!F35*BEREKENINGSWAARDEN!G6*BEREKENINGSWAARDEN!C6+INPUT_OPERATOR_DISTRIBUTIE!F36*BEREKENINGSWAARDEN!D7*BEREKENINGSWAARDEN!B7+INPUT_OPERATOR_DISTRIBUTIE!F37*BEREKENINGSWAARDEN!B8*BEREKENINGSWAARDEN!D8+INPUT_OPERATOR_DISTRIBUTIE!F38*BEREKENINGSWAARDEN!G9*BEREKENINGSWAARDEN!C9+INPUT_OPERATOR_DISTRIBUTIE!F39*BEREKENINGSWAARDEN!D11+INPUT_OPERATOR_DISTRIBUTIE!F40*BEREKENINGSWAARDEN!G10)*INPUT_OPERATOR_DISTRIBUTIE!F28/100)/1000</f>
        <v>#VALUE!</v>
      </c>
      <c r="P9" s="8" t="e">
        <f>O9/(INPUT_OPERATOR_DISTRIBUTIE!B10+INPUT_OPERATOR_DISTRIBUTIE!B11+INPUT_OPERATOR_DISTRIBUTIE!F30+INPUT_OPERATOR_DISTRIBUTIE!F31)</f>
        <v>#VALUE!</v>
      </c>
      <c r="Q9" s="55">
        <f>IF(INPUT_BIPT!F15=0,0,ABS(ABS(INPUT_BIPT!F15-P9)/INPUT_BIPT!F15))</f>
        <v>0</v>
      </c>
      <c r="R9" s="8" t="e">
        <f>((INPUT_OPERATOR_DISTRIBUTIE!B12*BEREKENINGSWAARDEN!G3*BEREKENINGSWAARDEN!C3+INPUT_OPERATOR_DISTRIBUTIE!B13*BEREKENINGSWAARDEN!G4*BEREKENINGSWAARDEN!C4+INPUT_OPERATOR_DISTRIBUTIE!B14*BEREKENINGSWAARDEN!G5*BEREKENINGSWAARDEN!C5+INPUT_OPERATOR_DISTRIBUTIE!B15*BEREKENINGSWAARDEN!G6*BEREKENINGSWAARDEN!C6+INPUT_OPERATOR_DISTRIBUTIE!B16*BEREKENINGSWAARDEN!D7*BEREKENINGSWAARDEN!B7+INPUT_OPERATOR_DISTRIBUTIE!B17*BEREKENINGSWAARDEN!B8*BEREKENINGSWAARDEN!D8+INPUT_OPERATOR_DISTRIBUTIE!B18*BEREKENINGSWAARDEN!G9*BEREKENINGSWAARDEN!C9+INPUT_OPERATOR_DISTRIBUTIE!B19*BEREKENINGSWAARDEN!D11+INPUT_OPERATOR_DISTRIBUTIE!B20*BEREKENINGSWAARDEN!G10)*INPUT_OPERATOR_DISTRIBUTIE!B8/100+(INPUT_OPERATOR_DISTRIBUTIE!G32*BEREKENINGSWAARDEN!G3*BEREKENINGSWAARDEN!C3+INPUT_OPERATOR_DISTRIBUTIE!G33*BEREKENINGSWAARDEN!G4*BEREKENINGSWAARDEN!C4+INPUT_OPERATOR_DISTRIBUTIE!G34*BEREKENINGSWAARDEN!G5*BEREKENINGSWAARDEN!C5+INPUT_OPERATOR_DISTRIBUTIE!G35*BEREKENINGSWAARDEN!G6*BEREKENINGSWAARDEN!C6+INPUT_OPERATOR_DISTRIBUTIE!G36*BEREKENINGSWAARDEN!D7*BEREKENINGSWAARDEN!B7+INPUT_OPERATOR_DISTRIBUTIE!G37*BEREKENINGSWAARDEN!B8*BEREKENINGSWAARDEN!D8+INPUT_OPERATOR_DISTRIBUTIE!G38*BEREKENINGSWAARDEN!G9*BEREKENINGSWAARDEN!C9+INPUT_OPERATOR_DISTRIBUTIE!G39*BEREKENINGSWAARDEN!D11+INPUT_OPERATOR_DISTRIBUTIE!G40*BEREKENINGSWAARDEN!G10)*INPUT_OPERATOR_DISTRIBUTIE!G28/100)/1000</f>
        <v>#VALUE!</v>
      </c>
      <c r="S9" s="8" t="e">
        <f>R9/(INPUT_OPERATOR_DISTRIBUTIE!B10+INPUT_OPERATOR_DISTRIBUTIE!B11+INPUT_OPERATOR_DISTRIBUTIE!G30+INPUT_OPERATOR_DISTRIBUTIE!G31)</f>
        <v>#VALUE!</v>
      </c>
      <c r="T9" s="56">
        <f>IF(INPUT_BIPT!G15=0,0,ABS(ABS(INPUT_BIPT!G15-S9)/INPUT_BIPT!G15))</f>
        <v>0</v>
      </c>
    </row>
    <row r="10" spans="2:20" ht="14.4" customHeight="1" x14ac:dyDescent="0.3">
      <c r="B10" s="12" t="s">
        <v>10</v>
      </c>
      <c r="C10" s="8">
        <f>IF(INPUT_OPERATOR_DISTRIBUTIE!B4=0,0,((INPUT_OPERATOR_DISTRIBUTIE!B3/INPUT_OPERATOR_DISTRIBUTIE!B4)*(INPUT_OPERATOR_DISTRIBUTIE!B22+INPUT_OPERATOR_DISTRIBUTIE!B23))*(BEREKENINGSWAARDEN!H10*(1-INPUT_OPERATOR_DISTRIBUTIE!B21/100))*INPUT_OPERATOR_DISTRIBUTIE!B7/100+INPUT_OPERATOR_DISTRIBUTIE!B26*INPUT_OPERATOR_DISTRIBUTIE!B3/INPUT_OPERATOR_DISTRIBUTIE!B4*(BEREKENINGSWAARDEN!H10*(1-INPUT_OPERATOR_DISTRIBUTIE!B41/100)*INPUT_OPERATOR_DISTRIBUTIE!B27/100))/1000</f>
        <v>0</v>
      </c>
      <c r="D10" s="8" t="e">
        <f>C10/(INPUT_OPERATOR_DISTRIBUTIE!B10+INPUT_OPERATOR_DISTRIBUTIE!B11+INPUT_OPERATOR_DISTRIBUTIE!B30+INPUT_OPERATOR_DISTRIBUTIE!B31)</f>
        <v>#VALUE!</v>
      </c>
      <c r="E10" s="55">
        <f>IF(INPUT_BIPT!B16=0,0,ABS(ABS(INPUT_BIPT!B16-DASHBOARD!D10)/INPUT_BIPT!B16))</f>
        <v>0</v>
      </c>
      <c r="F10" s="8" t="e">
        <f>(IF(INPUT_OPERATOR_DISTRIBUTIE!B4=0,0,(INPUT_OPERATOR_DISTRIBUTIE!B3/INPUT_OPERATOR_DISTRIBUTIE!B4)*(INPUT_OPERATOR_DISTRIBUTIE!B22+INPUT_OPERATOR_DISTRIBUTIE!B23))*(BEREKENINGSWAARDEN!H10*(1-INPUT_OPERATOR_DISTRIBUTIE!B21/100))*INPUT_OPERATOR_DISTRIBUTIE!B7/100+INPUT_OPERATOR_DISTRIBUTIE!C26*INPUT_OPERATOR_DISTRIBUTIE!B3/INPUT_OPERATOR_DISTRIBUTIE!B4*(BEREKENINGSWAARDEN!H10*(1-INPUT_OPERATOR_DISTRIBUTIE!C41/100)*INPUT_OPERATOR_DISTRIBUTIE!C27/100))/1000</f>
        <v>#VALUE!</v>
      </c>
      <c r="G10" s="8" t="e">
        <f>F10/(INPUT_OPERATOR_DISTRIBUTIE!B10+INPUT_OPERATOR_DISTRIBUTIE!B11+INPUT_OPERATOR_DISTRIBUTIE!C30+INPUT_OPERATOR_DISTRIBUTIE!C31)</f>
        <v>#VALUE!</v>
      </c>
      <c r="H10" s="55">
        <f>IF(INPUT_BIPT!C16=0,0,ABS(ABS(INPUT_BIPT!C16-G10)/INPUT_BIPT!C16))</f>
        <v>0</v>
      </c>
      <c r="I10" s="8" t="e">
        <f>(IF(INPUT_OPERATOR_DISTRIBUTIE!B4=0,0,(INPUT_OPERATOR_DISTRIBUTIE!B3/INPUT_OPERATOR_DISTRIBUTIE!B4)*(INPUT_OPERATOR_DISTRIBUTIE!B22+INPUT_OPERATOR_DISTRIBUTIE!B23))*(BEREKENINGSWAARDEN!H10*(1-INPUT_OPERATOR_DISTRIBUTIE!B21/100))*INPUT_OPERATOR_DISTRIBUTIE!B7/100+INPUT_OPERATOR_DISTRIBUTIE!D26*INPUT_OPERATOR_DISTRIBUTIE!B3/INPUT_OPERATOR_DISTRIBUTIE!B4*(BEREKENINGSWAARDEN!H10*(1-INPUT_OPERATOR_DISTRIBUTIE!D41/100)*INPUT_OPERATOR_DISTRIBUTIE!D27/100))/1000</f>
        <v>#VALUE!</v>
      </c>
      <c r="J10" s="8" t="e">
        <f>I10/(INPUT_OPERATOR_DISTRIBUTIE!B10+INPUT_OPERATOR_DISTRIBUTIE!B11+INPUT_OPERATOR_DISTRIBUTIE!D30+INPUT_OPERATOR_DISTRIBUTIE!D31)</f>
        <v>#VALUE!</v>
      </c>
      <c r="K10" s="55">
        <f>IF(INPUT_BIPT!D16=0,0,ABS(ABS(INPUT_BIPT!D16-J10)/INPUT_BIPT!D16))</f>
        <v>0</v>
      </c>
      <c r="L10" s="8" t="e">
        <f>(IF(INPUT_OPERATOR_DISTRIBUTIE!B4=0,0,(INPUT_OPERATOR_DISTRIBUTIE!B3/INPUT_OPERATOR_DISTRIBUTIE!B4)*(INPUT_OPERATOR_DISTRIBUTIE!B22+INPUT_OPERATOR_DISTRIBUTIE!B23))*(BEREKENINGSWAARDEN!H10*(1-INPUT_OPERATOR_DISTRIBUTIE!B21/100))*INPUT_OPERATOR_DISTRIBUTIE!B7/100+INPUT_OPERATOR_DISTRIBUTIE!E26*INPUT_OPERATOR_DISTRIBUTIE!B3/INPUT_OPERATOR_DISTRIBUTIE!B4*(BEREKENINGSWAARDEN!H10*(1-INPUT_OPERATOR_DISTRIBUTIE!E41/100)*INPUT_OPERATOR_DISTRIBUTIE!E27/100))/1000</f>
        <v>#VALUE!</v>
      </c>
      <c r="M10" s="8" t="e">
        <f>L10/(INPUT_OPERATOR_DISTRIBUTIE!B10+INPUT_OPERATOR_DISTRIBUTIE!B11+INPUT_OPERATOR_DISTRIBUTIE!E30+INPUT_OPERATOR_DISTRIBUTIE!E31)</f>
        <v>#VALUE!</v>
      </c>
      <c r="N10" s="8">
        <f>IF(INPUT_BIPT!E16=0,0,ABS(ABS(INPUT_BIPT!E16-M10)/INPUT_BIPT!E16))</f>
        <v>0</v>
      </c>
      <c r="O10" s="8" t="e">
        <f>(IF(INPUT_OPERATOR_DISTRIBUTIE!B4=0,0,(INPUT_OPERATOR_DISTRIBUTIE!B3/INPUT_OPERATOR_DISTRIBUTIE!B4)*(INPUT_OPERATOR_DISTRIBUTIE!B22+INPUT_OPERATOR_DISTRIBUTIE!B23))*(BEREKENINGSWAARDEN!H10*(1-INPUT_OPERATOR_DISTRIBUTIE!B21/100))*INPUT_OPERATOR_DISTRIBUTIE!B7/100+INPUT_OPERATOR_DISTRIBUTIE!F26*INPUT_OPERATOR_DISTRIBUTIE!B3/INPUT_OPERATOR_DISTRIBUTIE!B4*(BEREKENINGSWAARDEN!H10*(1-INPUT_OPERATOR_DISTRIBUTIE!F41/100)*INPUT_OPERATOR_DISTRIBUTIE!F27/100))/1000</f>
        <v>#VALUE!</v>
      </c>
      <c r="P10" s="8" t="e">
        <f>O10/(INPUT_OPERATOR_DISTRIBUTIE!B10+INPUT_OPERATOR_DISTRIBUTIE!B11+INPUT_OPERATOR_DISTRIBUTIE!F30+INPUT_OPERATOR_DISTRIBUTIE!F31)</f>
        <v>#VALUE!</v>
      </c>
      <c r="Q10" s="55">
        <f>IF(INPUT_BIPT!F16=0,0,ABS(ABS(INPUT_BIPT!F16-P10)/INPUT_BIPT!F16))</f>
        <v>0</v>
      </c>
      <c r="R10" s="8" t="e">
        <f>(IF(INPUT_OPERATOR_DISTRIBUTIE!B4=0,0,(INPUT_OPERATOR_DISTRIBUTIE!B3/INPUT_OPERATOR_DISTRIBUTIE!B4)*(INPUT_OPERATOR_DISTRIBUTIE!B22+INPUT_OPERATOR_DISTRIBUTIE!B23))*(BEREKENINGSWAARDEN!H10*(1-INPUT_OPERATOR_DISTRIBUTIE!B21/100))*INPUT_OPERATOR_DISTRIBUTIE!B7/100+INPUT_OPERATOR_DISTRIBUTIE!G26*INPUT_OPERATOR_DISTRIBUTIE!B3/INPUT_OPERATOR_DISTRIBUTIE!B4*(BEREKENINGSWAARDEN!H10*(1-INPUT_OPERATOR_DISTRIBUTIE!G41/100)*INPUT_OPERATOR_DISTRIBUTIE!G27/100))/1000</f>
        <v>#VALUE!</v>
      </c>
      <c r="S10" s="8" t="e">
        <f>R10/(INPUT_OPERATOR_DISTRIBUTIE!B10+INPUT_OPERATOR_DISTRIBUTIE!B11+INPUT_OPERATOR_DISTRIBUTIE!G30+INPUT_OPERATOR_DISTRIBUTIE!G31)</f>
        <v>#VALUE!</v>
      </c>
      <c r="T10" s="56">
        <f>IF(INPUT_BIPT!G16=0,0,ABS(ABS(INPUT_BIPT!G16-S10)/INPUT_BIPT!G16))</f>
        <v>0</v>
      </c>
    </row>
    <row r="11" spans="2:20" ht="14.4" customHeight="1" x14ac:dyDescent="0.3">
      <c r="B11" s="12" t="s">
        <v>11</v>
      </c>
      <c r="C11" s="8" t="e">
        <f>(INPUT_OPERATOR_DISTRIBUTIE!B46+INPUT_OPERATOR_DISTRIBUTIE!B47)+((INPUT_OPERATOR_DISTRIBUTIE!B12*BEREKENINGSWAARDEN!I3*BEREKENINGSWAARDEN!C3+INPUT_OPERATOR_DISTRIBUTIE!B13*BEREKENINGSWAARDEN!I4*BEREKENINGSWAARDEN!C4+INPUT_OPERATOR_DISTRIBUTIE!B14*BEREKENINGSWAARDEN!I5*BEREKENINGSWAARDEN!C5+INPUT_OPERATOR_DISTRIBUTIE!B15*BEREKENINGSWAARDEN!I6*BEREKENINGSWAARDEN!C6+INPUT_OPERATOR_DISTRIBUTIE!B18*BEREKENINGSWAARDEN!I9*BEREKENINGSWAARDEN!C9+INPUT_OPERATOR_DISTRIBUTIE!B19*BEREKENINGSWAARDEN!D11+INPUT_OPERATOR_DISTRIBUTIE!B20*BEREKENINGSWAARDEN!I10)+(INPUT_OPERATOR_DISTRIBUTIE!B32*BEREKENINGSWAARDEN!I3*BEREKENINGSWAARDEN!C3+INPUT_OPERATOR_DISTRIBUTIE!B33*BEREKENINGSWAARDEN!I4*BEREKENINGSWAARDEN!C4+INPUT_OPERATOR_DISTRIBUTIE!B34*BEREKENINGSWAARDEN!I5*BEREKENINGSWAARDEN!C5+INPUT_OPERATOR_DISTRIBUTIE!B35*BEREKENINGSWAARDEN!I6*BEREKENINGSWAARDEN!C6+INPUT_OPERATOR_DISTRIBUTIE!B38*BEREKENINGSWAARDEN!I9*BEREKENINGSWAARDEN!C9+INPUT_OPERATOR_DISTRIBUTIE!B39*BEREKENINGSWAARDEN!D11+INPUT_OPERATOR_DISTRIBUTIE!B40*BEREKENINGSWAARDEN!I10))/1000</f>
        <v>#VALUE!</v>
      </c>
      <c r="D11" s="8" t="e">
        <f>C11/(INPUT_OPERATOR_DISTRIBUTIE!B10+INPUT_OPERATOR_DISTRIBUTIE!B11+INPUT_OPERATOR_DISTRIBUTIE!B30+INPUT_OPERATOR_DISTRIBUTIE!B31+INPUT_OPERATOR_DISTRIBUTIE!B45)</f>
        <v>#VALUE!</v>
      </c>
      <c r="E11" s="55">
        <f>IF(INPUT_BIPT!B17=0,0,ABS(ABS(INPUT_BIPT!B17-DASHBOARD!D11)/INPUT_BIPT!B17))</f>
        <v>0</v>
      </c>
      <c r="F11" s="8" t="e">
        <f>(INPUT_OPERATOR_DISTRIBUTIE!C46+INPUT_OPERATOR_DISTRIBUTIE!C47)+((INPUT_OPERATOR_DISTRIBUTIE!B12*BEREKENINGSWAARDEN!I3*BEREKENINGSWAARDEN!C3+INPUT_OPERATOR_DISTRIBUTIE!B13*BEREKENINGSWAARDEN!I4*BEREKENINGSWAARDEN!C4+INPUT_OPERATOR_DISTRIBUTIE!B14*BEREKENINGSWAARDEN!I5*BEREKENINGSWAARDEN!C5+INPUT_OPERATOR_DISTRIBUTIE!B15*BEREKENINGSWAARDEN!I6*BEREKENINGSWAARDEN!C6+INPUT_OPERATOR_DISTRIBUTIE!B18*BEREKENINGSWAARDEN!I9*BEREKENINGSWAARDEN!C9+INPUT_OPERATOR_DISTRIBUTIE!B19*BEREKENINGSWAARDEN!D11+INPUT_OPERATOR_DISTRIBUTIE!B20*BEREKENINGSWAARDEN!I10)+(INPUT_OPERATOR_DISTRIBUTIE!C32*BEREKENINGSWAARDEN!I3*BEREKENINGSWAARDEN!C3+INPUT_OPERATOR_DISTRIBUTIE!C33*BEREKENINGSWAARDEN!I4*BEREKENINGSWAARDEN!C4+INPUT_OPERATOR_DISTRIBUTIE!C34*BEREKENINGSWAARDEN!I5*BEREKENINGSWAARDEN!C5+INPUT_OPERATOR_DISTRIBUTIE!C35*BEREKENINGSWAARDEN!I6*BEREKENINGSWAARDEN!C6+INPUT_OPERATOR_DISTRIBUTIE!C38*BEREKENINGSWAARDEN!I9*BEREKENINGSWAARDEN!C9+INPUT_OPERATOR_DISTRIBUTIE!C39*BEREKENINGSWAARDEN!D11+INPUT_OPERATOR_DISTRIBUTIE!C40*BEREKENINGSWAARDEN!I10))/1000</f>
        <v>#VALUE!</v>
      </c>
      <c r="G11" s="8" t="e">
        <f>F11/(INPUT_OPERATOR_DISTRIBUTIE!B10+INPUT_OPERATOR_DISTRIBUTIE!B11+INPUT_OPERATOR_DISTRIBUTIE!C30+INPUT_OPERATOR_DISTRIBUTIE!C31+INPUT_OPERATOR_DISTRIBUTIE!C45)</f>
        <v>#VALUE!</v>
      </c>
      <c r="H11" s="55">
        <f>IF(INPUT_BIPT!C17=0,0,ABS(ABS(INPUT_BIPT!C17-G11)/INPUT_BIPT!C17))</f>
        <v>0</v>
      </c>
      <c r="I11" s="8" t="e">
        <f>(INPUT_OPERATOR_DISTRIBUTIE!D46+INPUT_OPERATOR_DISTRIBUTIE!D47)+((INPUT_OPERATOR_DISTRIBUTIE!B12*BEREKENINGSWAARDEN!I3*BEREKENINGSWAARDEN!C3+INPUT_OPERATOR_DISTRIBUTIE!B13*BEREKENINGSWAARDEN!I4*BEREKENINGSWAARDEN!C4+INPUT_OPERATOR_DISTRIBUTIE!B14*BEREKENINGSWAARDEN!I5*BEREKENINGSWAARDEN!C5+INPUT_OPERATOR_DISTRIBUTIE!B15*BEREKENINGSWAARDEN!I6*BEREKENINGSWAARDEN!C6+INPUT_OPERATOR_DISTRIBUTIE!B18*BEREKENINGSWAARDEN!I9*BEREKENINGSWAARDEN!C9+INPUT_OPERATOR_DISTRIBUTIE!B19*BEREKENINGSWAARDEN!D11+INPUT_OPERATOR_DISTRIBUTIE!B20*BEREKENINGSWAARDEN!I10)+(INPUT_OPERATOR_DISTRIBUTIE!D32*BEREKENINGSWAARDEN!I3*BEREKENINGSWAARDEN!C3+INPUT_OPERATOR_DISTRIBUTIE!D33*BEREKENINGSWAARDEN!I4*BEREKENINGSWAARDEN!C4+INPUT_OPERATOR_DISTRIBUTIE!D34*BEREKENINGSWAARDEN!I5*BEREKENINGSWAARDEN!C5+INPUT_OPERATOR_DISTRIBUTIE!D35*BEREKENINGSWAARDEN!I6*BEREKENINGSWAARDEN!C6+INPUT_OPERATOR_DISTRIBUTIE!D38*BEREKENINGSWAARDEN!I9*BEREKENINGSWAARDEN!C9+INPUT_OPERATOR_DISTRIBUTIE!D39*BEREKENINGSWAARDEN!D11+INPUT_OPERATOR_DISTRIBUTIE!D40*BEREKENINGSWAARDEN!I10))/1000</f>
        <v>#VALUE!</v>
      </c>
      <c r="J11" s="8" t="e">
        <f>I11/(INPUT_OPERATOR_DISTRIBUTIE!B10+INPUT_OPERATOR_DISTRIBUTIE!B11+INPUT_OPERATOR_DISTRIBUTIE!D30+INPUT_OPERATOR_DISTRIBUTIE!D31+INPUT_OPERATOR_DISTRIBUTIE!D45)</f>
        <v>#VALUE!</v>
      </c>
      <c r="K11" s="55">
        <f>IF(INPUT_BIPT!D17=0,0,ABS(ABS(INPUT_BIPT!D17-J11)/INPUT_BIPT!D17))</f>
        <v>0</v>
      </c>
      <c r="L11" s="8" t="e">
        <f>(INPUT_OPERATOR_DISTRIBUTIE!E46+INPUT_OPERATOR_DISTRIBUTIE!E47)+((INPUT_OPERATOR_DISTRIBUTIE!B12*BEREKENINGSWAARDEN!I3*BEREKENINGSWAARDEN!C3+INPUT_OPERATOR_DISTRIBUTIE!B13*BEREKENINGSWAARDEN!I4*BEREKENINGSWAARDEN!C4+INPUT_OPERATOR_DISTRIBUTIE!B14*BEREKENINGSWAARDEN!I5*BEREKENINGSWAARDEN!C5+INPUT_OPERATOR_DISTRIBUTIE!B15*BEREKENINGSWAARDEN!I6*BEREKENINGSWAARDEN!C6+INPUT_OPERATOR_DISTRIBUTIE!B18*BEREKENINGSWAARDEN!I9*BEREKENINGSWAARDEN!C9+INPUT_OPERATOR_DISTRIBUTIE!B19*BEREKENINGSWAARDEN!D11+INPUT_OPERATOR_DISTRIBUTIE!B20*BEREKENINGSWAARDEN!I10)+(INPUT_OPERATOR_DISTRIBUTIE!E32*BEREKENINGSWAARDEN!I3*BEREKENINGSWAARDEN!C3+INPUT_OPERATOR_DISTRIBUTIE!E33*BEREKENINGSWAARDEN!I4*BEREKENINGSWAARDEN!C4+INPUT_OPERATOR_DISTRIBUTIE!E34*BEREKENINGSWAARDEN!I5*BEREKENINGSWAARDEN!C5+INPUT_OPERATOR_DISTRIBUTIE!E35*BEREKENINGSWAARDEN!I6*BEREKENINGSWAARDEN!C6+INPUT_OPERATOR_DISTRIBUTIE!E38*BEREKENINGSWAARDEN!I9*BEREKENINGSWAARDEN!C9+INPUT_OPERATOR_DISTRIBUTIE!E39*BEREKENINGSWAARDEN!D11+INPUT_OPERATOR_DISTRIBUTIE!E40*BEREKENINGSWAARDEN!I10))/1000</f>
        <v>#VALUE!</v>
      </c>
      <c r="M11" s="8" t="e">
        <f>L11/(INPUT_OPERATOR_DISTRIBUTIE!B10+INPUT_OPERATOR_DISTRIBUTIE!B11+INPUT_OPERATOR_DISTRIBUTIE!E30+INPUT_OPERATOR_DISTRIBUTIE!E31+INPUT_OPERATOR_DISTRIBUTIE!E45)</f>
        <v>#VALUE!</v>
      </c>
      <c r="N11" s="8">
        <f>IF(INPUT_BIPT!E17=0,0,ABS(ABS(INPUT_BIPT!E17-M11)/INPUT_BIPT!E17))</f>
        <v>0</v>
      </c>
      <c r="O11" s="8" t="e">
        <f>(INPUT_OPERATOR_DISTRIBUTIE!F46+INPUT_OPERATOR_DISTRIBUTIE!F47)+((INPUT_OPERATOR_DISTRIBUTIE!B12*BEREKENINGSWAARDEN!I3*BEREKENINGSWAARDEN!C3+INPUT_OPERATOR_DISTRIBUTIE!B13*BEREKENINGSWAARDEN!I4*BEREKENINGSWAARDEN!C4+INPUT_OPERATOR_DISTRIBUTIE!B14*BEREKENINGSWAARDEN!I5*BEREKENINGSWAARDEN!C5+INPUT_OPERATOR_DISTRIBUTIE!B15*BEREKENINGSWAARDEN!I6*BEREKENINGSWAARDEN!C6+INPUT_OPERATOR_DISTRIBUTIE!B18*BEREKENINGSWAARDEN!I9*BEREKENINGSWAARDEN!C9+INPUT_OPERATOR_DISTRIBUTIE!B19*BEREKENINGSWAARDEN!D11+INPUT_OPERATOR_DISTRIBUTIE!B20*BEREKENINGSWAARDEN!I10)+(INPUT_OPERATOR_DISTRIBUTIE!F32*BEREKENINGSWAARDEN!I3*BEREKENINGSWAARDEN!C3+INPUT_OPERATOR_DISTRIBUTIE!F33*BEREKENINGSWAARDEN!I4*BEREKENINGSWAARDEN!C4+INPUT_OPERATOR_DISTRIBUTIE!F34*BEREKENINGSWAARDEN!I5*BEREKENINGSWAARDEN!C5+INPUT_OPERATOR_DISTRIBUTIE!F35*BEREKENINGSWAARDEN!I6*BEREKENINGSWAARDEN!C6+INPUT_OPERATOR_DISTRIBUTIE!F38*BEREKENINGSWAARDEN!I9*BEREKENINGSWAARDEN!C9+INPUT_OPERATOR_DISTRIBUTIE!F39*BEREKENINGSWAARDEN!D11+INPUT_OPERATOR_DISTRIBUTIE!F40*BEREKENINGSWAARDEN!I10))/1000</f>
        <v>#VALUE!</v>
      </c>
      <c r="P11" s="8" t="e">
        <f>O11/(INPUT_OPERATOR_DISTRIBUTIE!B10+INPUT_OPERATOR_DISTRIBUTIE!B11+INPUT_OPERATOR_DISTRIBUTIE!F30+INPUT_OPERATOR_DISTRIBUTIE!F31+INPUT_OPERATOR_DISTRIBUTIE!F45)</f>
        <v>#VALUE!</v>
      </c>
      <c r="Q11" s="55">
        <f>IF(INPUT_BIPT!F17=0,0,ABS(ABS(INPUT_BIPT!F17-P11)/INPUT_BIPT!F17))</f>
        <v>0</v>
      </c>
      <c r="R11" s="8" t="e">
        <f>(INPUT_OPERATOR_DISTRIBUTIE!G46+INPUT_OPERATOR_DISTRIBUTIE!G47)+((INPUT_OPERATOR_DISTRIBUTIE!B12*BEREKENINGSWAARDEN!I3*BEREKENINGSWAARDEN!C3+INPUT_OPERATOR_DISTRIBUTIE!B13*BEREKENINGSWAARDEN!I4*BEREKENINGSWAARDEN!C4+INPUT_OPERATOR_DISTRIBUTIE!B14*BEREKENINGSWAARDEN!I5*BEREKENINGSWAARDEN!C5+INPUT_OPERATOR_DISTRIBUTIE!B15*BEREKENINGSWAARDEN!I6*BEREKENINGSWAARDEN!C6+INPUT_OPERATOR_DISTRIBUTIE!B18*BEREKENINGSWAARDEN!I9*BEREKENINGSWAARDEN!C9+INPUT_OPERATOR_DISTRIBUTIE!B19*BEREKENINGSWAARDEN!D11+INPUT_OPERATOR_DISTRIBUTIE!B20*BEREKENINGSWAARDEN!I10)+(INPUT_OPERATOR_DISTRIBUTIE!G32*BEREKENINGSWAARDEN!I3*BEREKENINGSWAARDEN!C3+INPUT_OPERATOR_DISTRIBUTIE!G33*BEREKENINGSWAARDEN!I4*BEREKENINGSWAARDEN!C4+INPUT_OPERATOR_DISTRIBUTIE!G34*BEREKENINGSWAARDEN!I5*BEREKENINGSWAARDEN!C5+INPUT_OPERATOR_DISTRIBUTIE!G35*BEREKENINGSWAARDEN!I6*BEREKENINGSWAARDEN!C6+INPUT_OPERATOR_DISTRIBUTIE!G38*BEREKENINGSWAARDEN!I9*BEREKENINGSWAARDEN!C9+INPUT_OPERATOR_DISTRIBUTIE!G39*BEREKENINGSWAARDEN!D11+INPUT_OPERATOR_DISTRIBUTIE!G40*BEREKENINGSWAARDEN!I10))/1000</f>
        <v>#VALUE!</v>
      </c>
      <c r="S11" s="8" t="e">
        <f>R11/(INPUT_OPERATOR_DISTRIBUTIE!B10+INPUT_OPERATOR_DISTRIBUTIE!B11+INPUT_OPERATOR_DISTRIBUTIE!G30+INPUT_OPERATOR_DISTRIBUTIE!G31)</f>
        <v>#VALUE!</v>
      </c>
      <c r="T11" s="56">
        <f>IF(INPUT_BIPT!G17=0,0,ABS(ABS(INPUT_BIPT!G17-S11)/INPUT_BIPT!G17))</f>
        <v>0</v>
      </c>
    </row>
    <row r="14" spans="2:20" x14ac:dyDescent="0.3">
      <c r="B14" s="59"/>
    </row>
    <row r="15" spans="2:20" x14ac:dyDescent="0.3">
      <c r="B15" s="62" t="s">
        <v>91</v>
      </c>
    </row>
    <row r="16" spans="2:20" x14ac:dyDescent="0.3">
      <c r="B16" s="100"/>
    </row>
    <row r="17" spans="2:2" x14ac:dyDescent="0.3">
      <c r="B17" s="100"/>
    </row>
    <row r="18" spans="2:2" x14ac:dyDescent="0.3">
      <c r="B18" s="100"/>
    </row>
    <row r="19" spans="2:2" x14ac:dyDescent="0.3">
      <c r="B19" s="100"/>
    </row>
    <row r="20" spans="2:2" x14ac:dyDescent="0.3">
      <c r="B20" s="100"/>
    </row>
    <row r="21" spans="2:2" x14ac:dyDescent="0.3">
      <c r="B21" s="100"/>
    </row>
    <row r="22" spans="2:2" x14ac:dyDescent="0.3">
      <c r="B22" s="100"/>
    </row>
  </sheetData>
  <sheetProtection algorithmName="SHA-512" hashValue="41WtJszZyytxul+z7gqHwUe1eQDN7GkDUeaKbkfdYUzuKBZXK34ryDhRO5oDOOk9a7hf+CjK6MC8cyOALIkcLQ==" saltValue="AjicyQaZfX2336BRDLf1Sw==" spinCount="100000" sheet="1" objects="1" scenarios="1"/>
  <mergeCells count="8">
    <mergeCell ref="B16:B22"/>
    <mergeCell ref="R2:T2"/>
    <mergeCell ref="C1:T1"/>
    <mergeCell ref="F2:H2"/>
    <mergeCell ref="I2:K2"/>
    <mergeCell ref="L2:N2"/>
    <mergeCell ref="O2:Q2"/>
    <mergeCell ref="C2:E2"/>
  </mergeCells>
  <conditionalFormatting sqref="E5:E11">
    <cfRule type="cellIs" dxfId="5" priority="7" operator="greaterThan">
      <formula>0.1</formula>
    </cfRule>
  </conditionalFormatting>
  <conditionalFormatting sqref="H5:H11">
    <cfRule type="cellIs" dxfId="4" priority="6" operator="greaterThan">
      <formula>0.1</formula>
    </cfRule>
  </conditionalFormatting>
  <conditionalFormatting sqref="K5:K11">
    <cfRule type="cellIs" dxfId="3" priority="5" operator="greaterThan">
      <formula>0.1</formula>
    </cfRule>
  </conditionalFormatting>
  <conditionalFormatting sqref="N5:N11">
    <cfRule type="cellIs" dxfId="2" priority="4" operator="greaterThan">
      <formula>0.1</formula>
    </cfRule>
  </conditionalFormatting>
  <conditionalFormatting sqref="Q5:Q11">
    <cfRule type="cellIs" dxfId="1" priority="3" operator="greaterThan">
      <formula>0.1</formula>
    </cfRule>
  </conditionalFormatting>
  <conditionalFormatting sqref="T5:T11">
    <cfRule type="cellIs" dxfId="0" priority="1" operator="greaterThan">
      <formula>0.1</formula>
    </cfRule>
  </conditionalFormatting>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125aefb9-fef3-4de4-8e80-6c9a6c6e043f" ContentTypeId="0x010100A6ACB00F0AAAB640B8A873143C675CCE01" PreviousValue="false" LastSyncTimeStamp="2023-08-09T08:13:07.38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MSDossierDocIdPRD xmlns="04feb56b-44ff-4740-af43-62d65e45fb92" xsi:nil="true"/>
    <DMSDossierLangPRD xmlns="04feb56b-44ff-4740-af43-62d65e45fb92" xsi:nil="true"/>
    <DMSAnswerForDocIdPRD xmlns="04feb56b-44ff-4740-af43-62d65e45fb92" xsi:nil="true"/>
    <DMSIsConfidentialPRD xmlns="04feb56b-44ff-4740-af43-62d65e45fb92">false</DMSIsConfidentialPRD>
    <_dlc_DocId xmlns="b597904b-ac18-46c7-9a9b-998a6d72cbe5">DS2023001279-1335964897-110</_dlc_DocId>
    <_dlc_DocIdUrl xmlns="b597904b-ac18-46c7-9a9b-998a6d72cbe5">
      <Url>https://itbipt.sharepoint.com/sites/DMS-2023001279/_layouts/15/DocIdRedir.aspx?ID=DS2023001279-1335964897-110</Url>
      <Description>DS2023001279-1335964897-110</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MS Dossier Work Document" ma:contentTypeID="0x010100A6ACB00F0AAAB640B8A873143C675CCE0100F8C0DE223E7C1A4184B7330E06D1B98F" ma:contentTypeVersion="5" ma:contentTypeDescription="" ma:contentTypeScope="" ma:versionID="b9220d9024d0c96fe34e42d97f2c12c5">
  <xsd:schema xmlns:xsd="http://www.w3.org/2001/XMLSchema" xmlns:xs="http://www.w3.org/2001/XMLSchema" xmlns:p="http://schemas.microsoft.com/office/2006/metadata/properties" xmlns:ns2="04feb56b-44ff-4740-af43-62d65e45fb92" xmlns:ns3="b597904b-ac18-46c7-9a9b-998a6d72cbe5" targetNamespace="http://schemas.microsoft.com/office/2006/metadata/properties" ma:root="true" ma:fieldsID="9c1a18c4430e4c3ab520cda7b87019ca" ns2:_="" ns3:_="">
    <xsd:import namespace="04feb56b-44ff-4740-af43-62d65e45fb92"/>
    <xsd:import namespace="b597904b-ac18-46c7-9a9b-998a6d72cbe5"/>
    <xsd:element name="properties">
      <xsd:complexType>
        <xsd:sequence>
          <xsd:element name="documentManagement">
            <xsd:complexType>
              <xsd:all>
                <xsd:element ref="ns2:DMSDossierLangPRD" minOccurs="0"/>
                <xsd:element ref="ns2:DMSIsConfidentialPRD" minOccurs="0"/>
                <xsd:element ref="ns2:DMSDossierDocIdPRD" minOccurs="0"/>
                <xsd:element ref="ns2:DMSAnswerForDocIdPRD"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feb56b-44ff-4740-af43-62d65e45fb92" elementFormDefault="qualified">
    <xsd:import namespace="http://schemas.microsoft.com/office/2006/documentManagement/types"/>
    <xsd:import namespace="http://schemas.microsoft.com/office/infopath/2007/PartnerControls"/>
    <xsd:element name="DMSDossierLangPRD" ma:index="2" nillable="true" ma:displayName="DMSDossierLangPRD" ma:default="" ma:description="Language Choice" ma:format="Dropdown" ma:internalName="DMSDossierLangPRD">
      <xsd:simpleType>
        <xsd:restriction base="dms:Choice">
          <xsd:enumeration value="NL"/>
          <xsd:enumeration value="FR"/>
          <xsd:enumeration value="GE"/>
          <xsd:enumeration value="EN"/>
        </xsd:restriction>
      </xsd:simpleType>
    </xsd:element>
    <xsd:element name="DMSIsConfidentialPRD" ma:index="3" nillable="true" ma:displayName="DMSIsConfidential" ma:default="0" ma:internalName="DMSIsConfidentialPRD">
      <xsd:simpleType>
        <xsd:restriction base="dms:Boolean"/>
      </xsd:simpleType>
    </xsd:element>
    <xsd:element name="DMSDossierDocIdPRD" ma:index="4" nillable="true" ma:displayName="DMSDossierDocIdPRD" ma:default="" ma:internalName="DMSDossierDocIdPRD">
      <xsd:simpleType>
        <xsd:restriction base="dms:Text">
          <xsd:maxLength value="255"/>
        </xsd:restriction>
      </xsd:simpleType>
    </xsd:element>
    <xsd:element name="DMSAnswerForDocIdPRD" ma:index="5" nillable="true" ma:displayName="DMSAnswerForDocIdPRD" ma:default="" ma:internalName="DMSAnswerForDocIdPR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97904b-ac18-46c7-9a9b-998a6d72cbe5"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dexed="true"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35ABB5-F267-4A7F-9D30-09A8BB561FC7}">
  <ds:schemaRefs>
    <ds:schemaRef ds:uri="http://schemas.microsoft.com/sharepoint/events"/>
  </ds:schemaRefs>
</ds:datastoreItem>
</file>

<file path=customXml/itemProps2.xml><?xml version="1.0" encoding="utf-8"?>
<ds:datastoreItem xmlns:ds="http://schemas.openxmlformats.org/officeDocument/2006/customXml" ds:itemID="{8E035452-0F02-40F4-9651-89B2D8C737A9}">
  <ds:schemaRefs>
    <ds:schemaRef ds:uri="Microsoft.SharePoint.Taxonomy.ContentTypeSync"/>
  </ds:schemaRefs>
</ds:datastoreItem>
</file>

<file path=customXml/itemProps3.xml><?xml version="1.0" encoding="utf-8"?>
<ds:datastoreItem xmlns:ds="http://schemas.openxmlformats.org/officeDocument/2006/customXml" ds:itemID="{B5CA68C9-343E-4EB4-9F0B-6FBEE30B0153}">
  <ds:schemaRefs>
    <ds:schemaRef ds:uri="http://schemas.microsoft.com/sharepoint/v3/contenttype/forms"/>
  </ds:schemaRefs>
</ds:datastoreItem>
</file>

<file path=customXml/itemProps4.xml><?xml version="1.0" encoding="utf-8"?>
<ds:datastoreItem xmlns:ds="http://schemas.openxmlformats.org/officeDocument/2006/customXml" ds:itemID="{05B795E7-5A78-44DF-B5F6-29909E3ED494}">
  <ds:schemaRefs>
    <ds:schemaRef ds:uri="http://schemas.microsoft.com/office/infopath/2007/PartnerControls"/>
    <ds:schemaRef ds:uri="http://purl.org/dc/elements/1.1/"/>
    <ds:schemaRef ds:uri="b597904b-ac18-46c7-9a9b-998a6d72cbe5"/>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purl.org/dc/terms/"/>
    <ds:schemaRef ds:uri="http://purl.org/dc/dcmitype/"/>
    <ds:schemaRef ds:uri="04feb56b-44ff-4740-af43-62d65e45fb92"/>
  </ds:schemaRefs>
</ds:datastoreItem>
</file>

<file path=customXml/itemProps5.xml><?xml version="1.0" encoding="utf-8"?>
<ds:datastoreItem xmlns:ds="http://schemas.openxmlformats.org/officeDocument/2006/customXml" ds:itemID="{FCB5C578-FF4F-4EBC-9E23-17782A3F18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feb56b-44ff-4740-af43-62d65e45fb92"/>
    <ds:schemaRef ds:uri="b597904b-ac18-46c7-9a9b-998a6d72cb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7</vt:i4>
      </vt:variant>
    </vt:vector>
  </HeadingPairs>
  <TitlesOfParts>
    <vt:vector size="7" baseType="lpstr">
      <vt:lpstr>INTRODUCTIE</vt:lpstr>
      <vt:lpstr>INPUT_BIPT</vt:lpstr>
      <vt:lpstr>INPUT_OPERATOR_SCOPE</vt:lpstr>
      <vt:lpstr>INPUT_OPERATOR_DISTRIBUTIE</vt:lpstr>
      <vt:lpstr>ASSUMPTIES</vt:lpstr>
      <vt:lpstr>BEREKENINGSWAARDEN</vt:lpstr>
      <vt:lpstr>DASHBOARD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 MOMMENS</dc:creator>
  <cp:lastModifiedBy>Koen MOMMENS</cp:lastModifiedBy>
  <dcterms:created xsi:type="dcterms:W3CDTF">2024-06-17T10:28:18Z</dcterms:created>
  <dcterms:modified xsi:type="dcterms:W3CDTF">2024-11-06T21:03:43Z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0x010100A6ACB00F0AAAB640B8A873143C675CCE0100F8C0DE223E7C1A4184B7330E06D1B98F</vt:lpwstr>
  </property>
  <property fmtid="{D5CDD505-2E9C-101B-9397-08002B2CF9AE}" pid="3" name="_dlc_DocIdItemGuid">
    <vt:lpwstr>fc8fb1c1-293e-48e8-8695-16b904cd1ccf</vt:lpwstr>
  </property>
</Properties>
</file>